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updateLinks="never" codeName="ThisWorkbook"/>
  <mc:AlternateContent xmlns:mc="http://schemas.openxmlformats.org/markup-compatibility/2006">
    <mc:Choice Requires="x15">
      <x15ac:absPath xmlns:x15ac="http://schemas.microsoft.com/office/spreadsheetml/2010/11/ac" url="S:\P25032 GAAL RUNWAY REHABILITATION\QUANTITIES\BoQ\GAAL BOQ\REV 02\ORIGINAL\"/>
    </mc:Choice>
  </mc:AlternateContent>
  <xr:revisionPtr revIDLastSave="0" documentId="13_ncr:1_{BC6371B2-D536-4CAC-B624-200045579E6E}" xr6:coauthVersionLast="47" xr6:coauthVersionMax="47" xr10:uidLastSave="{00000000-0000-0000-0000-000000000000}"/>
  <bookViews>
    <workbookView xWindow="28680" yWindow="-120" windowWidth="29040" windowHeight="15720" firstSheet="2" activeTab="7" xr2:uid="{00000000-000D-0000-FFFF-FFFF00000000}"/>
  </bookViews>
  <sheets>
    <sheet name="Information" sheetId="228" r:id="rId1"/>
    <sheet name="C1.2 " sheetId="265" r:id="rId2"/>
    <sheet name="C1.3 " sheetId="266" r:id="rId3"/>
    <sheet name="C1.5 " sheetId="268" r:id="rId4"/>
    <sheet name="C1.6" sheetId="295" r:id="rId5"/>
    <sheet name="C1.7 " sheetId="269" r:id="rId6"/>
    <sheet name="C4.3" sheetId="213" r:id="rId7"/>
    <sheet name="C4.4" sheetId="235" r:id="rId8"/>
    <sheet name="C5.1" sheetId="296" r:id="rId9"/>
    <sheet name="C5.3" sheetId="168" r:id="rId10"/>
    <sheet name="C8.1" sheetId="297" r:id="rId11"/>
    <sheet name="C8.5" sheetId="298" r:id="rId12"/>
    <sheet name="C9.1" sheetId="292" r:id="rId13"/>
    <sheet name="C11.4" sheetId="300" r:id="rId14"/>
    <sheet name="C11.5" sheetId="301" r:id="rId15"/>
    <sheet name="C11.7 " sheetId="275" r:id="rId16"/>
    <sheet name="C20.1 " sheetId="272" r:id="rId17"/>
    <sheet name="A" sheetId="254" r:id="rId18"/>
    <sheet name="Summary" sheetId="264" r:id="rId19"/>
  </sheets>
  <definedNames>
    <definedName name="_Backfill" localSheetId="17">#REF!</definedName>
    <definedName name="_Backfill" localSheetId="7">#REF!</definedName>
    <definedName name="_Backfill" localSheetId="18">#REF!</definedName>
    <definedName name="_Backfill">#REF!</definedName>
    <definedName name="_Benching" localSheetId="7">#REF!</definedName>
    <definedName name="_Benching">#REF!</definedName>
    <definedName name="_Brickwork" localSheetId="17">#REF!</definedName>
    <definedName name="_Brickwork" localSheetId="7">#REF!</definedName>
    <definedName name="_Brickwork" localSheetId="18">#REF!</definedName>
    <definedName name="_Brickwork">#REF!</definedName>
    <definedName name="_Clearing" localSheetId="17">#REF!</definedName>
    <definedName name="_Clearing" localSheetId="7">#REF!</definedName>
    <definedName name="_Clearing" localSheetId="18">#REF!</definedName>
    <definedName name="_Clearing">#REF!</definedName>
    <definedName name="_Client1" localSheetId="17">#REF!</definedName>
    <definedName name="_Client1" localSheetId="7">#REF!</definedName>
    <definedName name="_Client1" localSheetId="18">#REF!</definedName>
    <definedName name="_Client1">#REF!</definedName>
    <definedName name="_Client2" localSheetId="17">#REF!</definedName>
    <definedName name="_Client2" localSheetId="7">#REF!</definedName>
    <definedName name="_Client2" localSheetId="18">#REF!</definedName>
    <definedName name="_Client2">#REF!</definedName>
    <definedName name="_ContractNo" localSheetId="17">#REF!</definedName>
    <definedName name="_ContractNo" localSheetId="7">#REF!</definedName>
    <definedName name="_ContractNo" localSheetId="18">#REF!</definedName>
    <definedName name="_ContractNo">#REF!</definedName>
    <definedName name="_ContractPeriod" localSheetId="17">#REF!</definedName>
    <definedName name="_ContractPeriod" localSheetId="7">#REF!</definedName>
    <definedName name="_ContractPeriod" localSheetId="18">#REF!</definedName>
    <definedName name="_ContractPeriod">#REF!</definedName>
    <definedName name="_Description" localSheetId="17">#REF!</definedName>
    <definedName name="_Description" localSheetId="7">#REF!</definedName>
    <definedName name="_Description" localSheetId="18">#REF!</definedName>
    <definedName name="_Description">#REF!</definedName>
    <definedName name="_Excavation" localSheetId="17">#REF!</definedName>
    <definedName name="_Excavation" localSheetId="7">#REF!</definedName>
    <definedName name="_Excavation" localSheetId="18">#REF!</definedName>
    <definedName name="_Excavation">#REF!</definedName>
    <definedName name="_Expansion" localSheetId="17">#REF!</definedName>
    <definedName name="_Expansion" localSheetId="7">#REF!</definedName>
    <definedName name="_Expansion" localSheetId="18">#REF!</definedName>
    <definedName name="_Expansion">#REF!</definedName>
    <definedName name="_Formwork" localSheetId="17">#REF!</definedName>
    <definedName name="_Formwork" localSheetId="7">#REF!</definedName>
    <definedName name="_Formwork" localSheetId="18">#REF!</definedName>
    <definedName name="_Formwork">#REF!</definedName>
    <definedName name="_Gabion" localSheetId="17">#REF!</definedName>
    <definedName name="_Gabion" localSheetId="7">#REF!</definedName>
    <definedName name="_Gabion" localSheetId="18">#REF!</definedName>
    <definedName name="_Gabion">#REF!</definedName>
    <definedName name="_Geofabric" localSheetId="17">#REF!</definedName>
    <definedName name="_Geofabric" localSheetId="7">#REF!</definedName>
    <definedName name="_Geofabric" localSheetId="18">#REF!</definedName>
    <definedName name="_Geofabric">#REF!</definedName>
    <definedName name="_GPost" localSheetId="7">#REF!</definedName>
    <definedName name="_GPost">#REF!</definedName>
    <definedName name="_GRail" localSheetId="17">#REF!</definedName>
    <definedName name="_GRail" localSheetId="7">#REF!</definedName>
    <definedName name="_GRail" localSheetId="18">#REF!</definedName>
    <definedName name="_GRail">#REF!</definedName>
    <definedName name="_Haul" localSheetId="17">#REF!</definedName>
    <definedName name="_Haul" localSheetId="7">#REF!</definedName>
    <definedName name="_Haul" localSheetId="18">#REF!</definedName>
    <definedName name="_Haul">#REF!</definedName>
    <definedName name="_HaulPerMetre" localSheetId="17">#REF!</definedName>
    <definedName name="_HaulPerMetre" localSheetId="7">#REF!</definedName>
    <definedName name="_HaulPerMetre" localSheetId="18">#REF!</definedName>
    <definedName name="_HaulPerMetre">#REF!</definedName>
    <definedName name="_KandC" localSheetId="7">#REF!</definedName>
    <definedName name="_KandC">#REF!</definedName>
    <definedName name="_Kerb" localSheetId="17">#REF!</definedName>
    <definedName name="_Kerb" localSheetId="7">#REF!</definedName>
    <definedName name="_Kerb" localSheetId="18">#REF!</definedName>
    <definedName name="_Kerb">#REF!</definedName>
    <definedName name="_LabourDaily" localSheetId="17">#REF!</definedName>
    <definedName name="_LabourDaily" localSheetId="7">#REF!</definedName>
    <definedName name="_LabourDaily" localSheetId="18">#REF!</definedName>
    <definedName name="_LabourDaily">#REF!</definedName>
    <definedName name="_LabourHours" localSheetId="7">#REF!</definedName>
    <definedName name="_LabourHours">#REF!</definedName>
    <definedName name="_LabourRate" localSheetId="17">#REF!</definedName>
    <definedName name="_LabourRate" localSheetId="7">#REF!</definedName>
    <definedName name="_LabourRate" localSheetId="18">#REF!</definedName>
    <definedName name="_LabourRate">#REF!</definedName>
    <definedName name="_Markup" localSheetId="17">#REF!</definedName>
    <definedName name="_Markup" localSheetId="7">#REF!</definedName>
    <definedName name="_Markup" localSheetId="18">#REF!</definedName>
    <definedName name="_Markup">#REF!</definedName>
    <definedName name="_Mesh" localSheetId="17">#REF!</definedName>
    <definedName name="_Mesh" localSheetId="7">#REF!</definedName>
    <definedName name="_Mesh" localSheetId="18">#REF!</definedName>
    <definedName name="_Mesh">#REF!</definedName>
    <definedName name="_Mix" localSheetId="17">#REF!</definedName>
    <definedName name="_Mix" localSheetId="7">#REF!</definedName>
    <definedName name="_Mix" localSheetId="18">#REF!</definedName>
    <definedName name="_Mix">#REF!</definedName>
    <definedName name="_Place" localSheetId="17">#REF!</definedName>
    <definedName name="_Place" localSheetId="7">#REF!</definedName>
    <definedName name="_Place" localSheetId="18">#REF!</definedName>
    <definedName name="_Place">#REF!</definedName>
    <definedName name="_Plaster" localSheetId="7">#REF!</definedName>
    <definedName name="_Plaster">#REF!</definedName>
    <definedName name="_RoadLength" localSheetId="17">#REF!</definedName>
    <definedName name="_RoadLength" localSheetId="7">#REF!</definedName>
    <definedName name="_RoadLength" localSheetId="18">#REF!</definedName>
    <definedName name="_RoadLength">#REF!</definedName>
    <definedName name="_Roadmarkings" localSheetId="7">#REF!</definedName>
    <definedName name="_Roadmarkings">#REF!</definedName>
    <definedName name="_RoadstudSpc" localSheetId="17">#REF!</definedName>
    <definedName name="_RoadstudSpc" localSheetId="7">#REF!</definedName>
    <definedName name="_RoadstudSpc" localSheetId="18">#REF!</definedName>
    <definedName name="_RoadstudSpc">#REF!</definedName>
    <definedName name="_Sheeting" localSheetId="7">#REF!</definedName>
    <definedName name="_Sheeting">#REF!</definedName>
    <definedName name="_Sign" localSheetId="17">#REF!</definedName>
    <definedName name="_Sign" localSheetId="7">#REF!</definedName>
    <definedName name="_Sign" localSheetId="18">#REF!</definedName>
    <definedName name="_Sign">#REF!</definedName>
    <definedName name="_Spread" localSheetId="7">#REF!</definedName>
    <definedName name="_Spread">#REF!</definedName>
    <definedName name="_Stamp" localSheetId="7">#REF!</definedName>
    <definedName name="_Stamp">#REF!</definedName>
    <definedName name="_Subsoil" localSheetId="7">#REF!</definedName>
    <definedName name="_Subsoil">#REF!</definedName>
    <definedName name="_Summary" localSheetId="17">#REF!</definedName>
    <definedName name="_Summary" localSheetId="7">#REF!</definedName>
    <definedName name="_Summary" localSheetId="18">#REF!</definedName>
    <definedName name="_Summary">#REF!</definedName>
    <definedName name="_Wacker" localSheetId="17">#REF!</definedName>
    <definedName name="_Wacker" localSheetId="7">#REF!</definedName>
    <definedName name="_Wacker" localSheetId="18">#REF!</definedName>
    <definedName name="_Wacker">#REF!</definedName>
    <definedName name="C7.3">#REF!</definedName>
    <definedName name="Client1" localSheetId="16">#REF!</definedName>
    <definedName name="Client1">Information!$C$2</definedName>
    <definedName name="Client2" localSheetId="16">#REF!</definedName>
    <definedName name="Client2">Information!$C$3</definedName>
    <definedName name="ContractDescription" localSheetId="16">#REF!</definedName>
    <definedName name="ContractDescription" localSheetId="11">#REF!</definedName>
    <definedName name="ContractDescription">Information!$C$6</definedName>
    <definedName name="ContractNo" localSheetId="16">#REF!</definedName>
    <definedName name="ContractNo">Information!$C$5</definedName>
    <definedName name="DELETE">#REF!</definedName>
    <definedName name="lori">#REF!</definedName>
    <definedName name="lorin">#REF!</definedName>
    <definedName name="lorinda">#REF!</definedName>
    <definedName name="ntha">#REF!</definedName>
    <definedName name="nthab">#REF!</definedName>
    <definedName name="nthabi">#REF!</definedName>
    <definedName name="nthabz">#REF!</definedName>
    <definedName name="Page_A" localSheetId="17">#REF!</definedName>
    <definedName name="Page_A" localSheetId="7">#REF!</definedName>
    <definedName name="Page_A" localSheetId="18">#REF!</definedName>
    <definedName name="Page_A">#REF!</definedName>
    <definedName name="Page_D" localSheetId="17">#REF!</definedName>
    <definedName name="Page_D" localSheetId="7">#REF!</definedName>
    <definedName name="Page_D" localSheetId="18">#REF!</definedName>
    <definedName name="Page_D">#REF!</definedName>
    <definedName name="Page_F" localSheetId="17">#REF!</definedName>
    <definedName name="Page_F" localSheetId="7">#REF!</definedName>
    <definedName name="Page_F" localSheetId="18">#REF!</definedName>
    <definedName name="Page_F">#REF!</definedName>
    <definedName name="Page_G" localSheetId="17">#REF!</definedName>
    <definedName name="Page_G" localSheetId="7">#REF!</definedName>
    <definedName name="Page_G" localSheetId="18">#REF!</definedName>
    <definedName name="Page_G">#REF!</definedName>
    <definedName name="_xlnm.Print_Area" localSheetId="17">A!$A$1:$H$41</definedName>
    <definedName name="_xlnm.Print_Area" localSheetId="1">'C1.2 '!$A$1:$F$60</definedName>
    <definedName name="_xlnm.Print_Area" localSheetId="2">'C1.3 '!$A$1:$F$24</definedName>
    <definedName name="_xlnm.Print_Area" localSheetId="3">'C1.5 '!$A$1:$F$49</definedName>
    <definedName name="_xlnm.Print_Area" localSheetId="4">'C1.6'!$A$1:$F$18</definedName>
    <definedName name="_xlnm.Print_Area" localSheetId="5">'C1.7 '!$A$1:$F$25</definedName>
    <definedName name="_xlnm.Print_Area" localSheetId="13">'C11.4'!$A$1:$F$17</definedName>
    <definedName name="_xlnm.Print_Area" localSheetId="14">'C11.5'!$A$1:$F$25</definedName>
    <definedName name="_xlnm.Print_Area" localSheetId="15">'C11.7 '!$A$1:$F$23</definedName>
    <definedName name="_xlnm.Print_Area" localSheetId="16">'C20.1 '!$A$1:$F$28</definedName>
    <definedName name="_xlnm.Print_Area" localSheetId="6">'C4.3'!$A$1:$G$25</definedName>
    <definedName name="_xlnm.Print_Area" localSheetId="7">'C4.4'!$A$1:$G$16</definedName>
    <definedName name="_xlnm.Print_Area" localSheetId="8">'C5.1'!$A$1:$G$14</definedName>
    <definedName name="_xlnm.Print_Area" localSheetId="9">'C5.3'!$A$1:$G$17</definedName>
    <definedName name="_xlnm.Print_Area" localSheetId="10">'C8.1'!$A$1:$H$16</definedName>
    <definedName name="_xlnm.Print_Area" localSheetId="18">Summary!$A$1:$H$22</definedName>
    <definedName name="_xlnm.Print_Titles" localSheetId="7">'C4.4'!$4:$7</definedName>
    <definedName name="tbl_Unit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8" i="272" l="1"/>
  <c r="D24" i="272"/>
  <c r="D56" i="265"/>
  <c r="D21" i="301"/>
  <c r="F21" i="301" s="1"/>
  <c r="C21" i="301"/>
  <c r="F19" i="301"/>
  <c r="E25" i="292"/>
  <c r="G25" i="292"/>
  <c r="E31" i="292"/>
  <c r="G31" i="292" s="1"/>
  <c r="G21" i="292"/>
  <c r="G19" i="292"/>
  <c r="G15" i="292"/>
  <c r="E14" i="297"/>
  <c r="D20" i="269"/>
  <c r="G17" i="213"/>
  <c r="G13" i="213"/>
  <c r="E37" i="292"/>
  <c r="G15" i="298"/>
  <c r="G11" i="298"/>
  <c r="G17" i="298" s="1"/>
  <c r="H29" i="254" s="1"/>
  <c r="F17" i="275"/>
  <c r="F15" i="275"/>
  <c r="F15" i="301"/>
  <c r="F13" i="301"/>
  <c r="A1" i="301"/>
  <c r="F13" i="300"/>
  <c r="F16" i="300" s="1"/>
  <c r="G33" i="254" s="1"/>
  <c r="A1" i="300"/>
  <c r="B17" i="298"/>
  <c r="G7" i="298"/>
  <c r="G6" i="298"/>
  <c r="G4" i="298"/>
  <c r="B1" i="298"/>
  <c r="G29" i="254" l="1"/>
  <c r="F24" i="301"/>
  <c r="G35" i="254" s="1"/>
  <c r="G37" i="292" l="1"/>
  <c r="G14" i="297" l="1"/>
  <c r="G16" i="297" s="1"/>
  <c r="G27" i="254" s="1"/>
  <c r="G11" i="296"/>
  <c r="G14" i="296" s="1"/>
  <c r="G23" i="254" s="1"/>
  <c r="F14" i="295"/>
  <c r="F17" i="295" s="1"/>
  <c r="G15" i="254" s="1"/>
  <c r="G4" i="297"/>
  <c r="B16" i="297"/>
  <c r="G10" i="297"/>
  <c r="G9" i="297"/>
  <c r="B5" i="297"/>
  <c r="B1" i="297"/>
  <c r="B14" i="296"/>
  <c r="G7" i="296"/>
  <c r="G6" i="296"/>
  <c r="G4" i="296"/>
  <c r="B1" i="296"/>
  <c r="A1" i="295"/>
  <c r="F20" i="269" l="1"/>
  <c r="B13" i="254" l="1"/>
  <c r="C13" i="254"/>
  <c r="C37" i="254"/>
  <c r="G4" i="292"/>
  <c r="B39" i="292"/>
  <c r="G36" i="292"/>
  <c r="G39" i="292" s="1"/>
  <c r="G31" i="254" s="1"/>
  <c r="G7" i="292"/>
  <c r="G6" i="292"/>
  <c r="B1" i="292"/>
  <c r="G15" i="168" l="1"/>
  <c r="G13" i="235" l="1"/>
  <c r="C39" i="254" l="1"/>
  <c r="F24" i="272"/>
  <c r="F22" i="272"/>
  <c r="G19" i="213" l="1"/>
  <c r="A1" i="275"/>
  <c r="A1" i="272" s="1"/>
  <c r="F28" i="265" l="1"/>
  <c r="G21" i="213" l="1"/>
  <c r="G19" i="254" l="1"/>
  <c r="G24" i="213"/>
  <c r="A1" i="265"/>
  <c r="B12" i="264" l="1"/>
  <c r="C21" i="254" l="1"/>
  <c r="C19" i="254"/>
  <c r="C17" i="254"/>
  <c r="C11" i="254"/>
  <c r="B37" i="254"/>
  <c r="B21" i="254"/>
  <c r="B19" i="254"/>
  <c r="B17" i="254"/>
  <c r="B11" i="254"/>
  <c r="B9" i="254"/>
  <c r="C9" i="254"/>
  <c r="B1" i="168"/>
  <c r="B1" i="235"/>
  <c r="B1" i="213"/>
  <c r="A1" i="269"/>
  <c r="A1" i="268"/>
  <c r="A1" i="266"/>
  <c r="F13" i="275" l="1"/>
  <c r="F19" i="275"/>
  <c r="F22" i="275" l="1"/>
  <c r="G37" i="254" s="1"/>
  <c r="F16" i="272"/>
  <c r="F14" i="269"/>
  <c r="F24" i="269" s="1"/>
  <c r="G17" i="254" s="1"/>
  <c r="F37" i="268"/>
  <c r="F35" i="268"/>
  <c r="F31" i="268"/>
  <c r="F29" i="268"/>
  <c r="F25" i="268"/>
  <c r="F23" i="268"/>
  <c r="F21" i="268"/>
  <c r="F19" i="268"/>
  <c r="F15" i="268"/>
  <c r="F13" i="268"/>
  <c r="F19" i="266"/>
  <c r="F17" i="266"/>
  <c r="F23" i="266" s="1"/>
  <c r="G11" i="254" s="1"/>
  <c r="F15" i="266"/>
  <c r="F13" i="266"/>
  <c r="F56" i="265"/>
  <c r="F54" i="265"/>
  <c r="F50" i="265"/>
  <c r="F46" i="265"/>
  <c r="F44" i="265"/>
  <c r="F38" i="265"/>
  <c r="F36" i="265"/>
  <c r="F35" i="265"/>
  <c r="F34" i="265"/>
  <c r="F33" i="265"/>
  <c r="F32" i="265"/>
  <c r="F30" i="265"/>
  <c r="F29" i="265"/>
  <c r="F27" i="265"/>
  <c r="F26" i="265"/>
  <c r="F24" i="265"/>
  <c r="F22" i="265"/>
  <c r="F20" i="265"/>
  <c r="F16" i="265"/>
  <c r="F14" i="265"/>
  <c r="F18" i="272" l="1"/>
  <c r="F27" i="272" s="1"/>
  <c r="G39" i="254" s="1"/>
  <c r="F48" i="268"/>
  <c r="G13" i="254" s="1"/>
  <c r="F59" i="265"/>
  <c r="G9" i="254" s="1"/>
  <c r="B14" i="264" l="1"/>
  <c r="B9" i="264"/>
  <c r="B4" i="264"/>
  <c r="B17" i="168"/>
  <c r="G7" i="168"/>
  <c r="G8" i="168"/>
  <c r="G9" i="168"/>
  <c r="G10" i="168"/>
  <c r="G11" i="168"/>
  <c r="G12" i="168"/>
  <c r="G13" i="168"/>
  <c r="B15" i="235"/>
  <c r="G9" i="235"/>
  <c r="G10" i="235"/>
  <c r="G11" i="235"/>
  <c r="G4" i="235"/>
  <c r="G7" i="235"/>
  <c r="G8" i="235"/>
  <c r="G6" i="235"/>
  <c r="G17" i="168" l="1"/>
  <c r="G25" i="254" s="1"/>
  <c r="G15" i="235"/>
  <c r="G21" i="254" s="1"/>
  <c r="G4" i="213"/>
  <c r="G41" i="254" l="1"/>
  <c r="B4" i="254"/>
  <c r="G4" i="168" l="1"/>
  <c r="G6" i="168" l="1"/>
  <c r="G9" i="264" l="1"/>
  <c r="G11" i="264" s="1"/>
  <c r="G12" i="264" s="1"/>
  <c r="G13" i="264" s="1"/>
  <c r="G14" i="264" l="1"/>
  <c r="G15" i="264" s="1"/>
  <c r="G16" i="264" l="1"/>
  <c r="G17" i="264" s="1"/>
</calcChain>
</file>

<file path=xl/sharedStrings.xml><?xml version="1.0" encoding="utf-8"?>
<sst xmlns="http://schemas.openxmlformats.org/spreadsheetml/2006/main" count="523" uniqueCount="306">
  <si>
    <t>ITEM NO</t>
  </si>
  <si>
    <t>DESCRIPTION</t>
  </si>
  <si>
    <t>UNIT</t>
  </si>
  <si>
    <t>QUANTITY</t>
  </si>
  <si>
    <t>RATE</t>
  </si>
  <si>
    <t>AMOUNT</t>
  </si>
  <si>
    <t>SCHEDULE A: ROADWORKS</t>
  </si>
  <si>
    <t>Lump Sum</t>
  </si>
  <si>
    <t>C1.2.2</t>
  </si>
  <si>
    <t>Programming and Reporting</t>
  </si>
  <si>
    <t>C1.2.2.1</t>
  </si>
  <si>
    <t>C1.2</t>
  </si>
  <si>
    <t>C1.2.1</t>
  </si>
  <si>
    <t>Environmental Management</t>
  </si>
  <si>
    <t>C1.2.1.1</t>
  </si>
  <si>
    <t>Monitoring of compliance with and reporting on the EMP</t>
  </si>
  <si>
    <t>month</t>
  </si>
  <si>
    <t>C1.2.1.2</t>
  </si>
  <si>
    <t>C1.2.2.2</t>
  </si>
  <si>
    <t>C1.2.2.6</t>
  </si>
  <si>
    <t>Preparation and submission of all information and reports specified in the Contract Documentation</t>
  </si>
  <si>
    <t>km</t>
  </si>
  <si>
    <r>
      <t>m</t>
    </r>
    <r>
      <rPr>
        <vertAlign val="superscript"/>
        <sz val="10"/>
        <rFont val="Arial"/>
        <family val="2"/>
      </rPr>
      <t>3</t>
    </r>
  </si>
  <si>
    <t>%</t>
  </si>
  <si>
    <t>C1.2.5</t>
  </si>
  <si>
    <t>Safety</t>
  </si>
  <si>
    <t>C1.2.5.1</t>
  </si>
  <si>
    <t>Health and safety plan</t>
  </si>
  <si>
    <t>C1.2.5.2</t>
  </si>
  <si>
    <t>Implementation of health and safety plan</t>
  </si>
  <si>
    <t>No</t>
  </si>
  <si>
    <t>C1.2.8</t>
  </si>
  <si>
    <t>Dayworks</t>
  </si>
  <si>
    <t>C1.2.8.1</t>
  </si>
  <si>
    <t>Personnel</t>
  </si>
  <si>
    <t>(a)</t>
  </si>
  <si>
    <t>Unskilled labourer</t>
  </si>
  <si>
    <t>(b)</t>
  </si>
  <si>
    <t>(d)</t>
  </si>
  <si>
    <t>Semi-skilled labourer</t>
  </si>
  <si>
    <t>C1.2.8.2</t>
  </si>
  <si>
    <t>Construction Equipment (specify size and/or model number)</t>
  </si>
  <si>
    <t>Front end loader backhoe</t>
  </si>
  <si>
    <t>C1.2.8.3</t>
  </si>
  <si>
    <t>(c)</t>
  </si>
  <si>
    <t>C1.2.8.4</t>
  </si>
  <si>
    <t>Materials</t>
  </si>
  <si>
    <t>Procurement of materials</t>
  </si>
  <si>
    <t>Contractor's handling costs, profit and all other charges in respect of item C1.2.8.4(a)</t>
  </si>
  <si>
    <t>C1.3</t>
  </si>
  <si>
    <t>C1.3.1</t>
  </si>
  <si>
    <t>C1.3.1.2</t>
  </si>
  <si>
    <t>C1.3.1.3</t>
  </si>
  <si>
    <t>C1.3.2</t>
  </si>
  <si>
    <t>Contract sign boards</t>
  </si>
  <si>
    <t>C1.5</t>
  </si>
  <si>
    <t>ACCOMMODATION OF TRAFFIC</t>
  </si>
  <si>
    <t>C1.5.2</t>
  </si>
  <si>
    <t>Accommodation of vehicular traffic</t>
  </si>
  <si>
    <t>C1.5.7</t>
  </si>
  <si>
    <t>Temporary traffic control facilities</t>
  </si>
  <si>
    <t>C1.5.7.1</t>
  </si>
  <si>
    <t>C1.5.7.2</t>
  </si>
  <si>
    <t>C1.5.7.3</t>
  </si>
  <si>
    <t>Delineators including mounting bases and ballast:</t>
  </si>
  <si>
    <t>Traffic cones, minimum height 750 mm</t>
  </si>
  <si>
    <t>Flagmen</t>
  </si>
  <si>
    <t>(a.i)</t>
  </si>
  <si>
    <t>C1.5.8</t>
  </si>
  <si>
    <t>Traffic safety officer</t>
  </si>
  <si>
    <t>C1.5.9</t>
  </si>
  <si>
    <t>Traffic safety vehicle</t>
  </si>
  <si>
    <t>C1.5.11</t>
  </si>
  <si>
    <t>Provision of safety equipment for visitors</t>
  </si>
  <si>
    <t>C1.5.11.1</t>
  </si>
  <si>
    <t>Provision of reflective safety vests for visitors</t>
  </si>
  <si>
    <t>C1.5.11.2</t>
  </si>
  <si>
    <t>Provision of hard hats for visitors</t>
  </si>
  <si>
    <t>C1.7</t>
  </si>
  <si>
    <t>C1.7.2</t>
  </si>
  <si>
    <t>Hauling</t>
  </si>
  <si>
    <t>C1.7.2.2</t>
  </si>
  <si>
    <t>hour</t>
  </si>
  <si>
    <t>man-shift</t>
  </si>
  <si>
    <t>Man-month</t>
  </si>
  <si>
    <r>
      <t>m</t>
    </r>
    <r>
      <rPr>
        <vertAlign val="superscript"/>
        <sz val="10"/>
        <rFont val="Arial"/>
        <family val="2"/>
      </rPr>
      <t>3</t>
    </r>
    <r>
      <rPr>
        <sz val="10"/>
        <rFont val="Arial"/>
        <family val="2"/>
      </rPr>
      <t xml:space="preserve"> - km</t>
    </r>
  </si>
  <si>
    <t>C5.3</t>
  </si>
  <si>
    <t>ROAD PAVEMENT LAYERS</t>
  </si>
  <si>
    <t>C5.3.1</t>
  </si>
  <si>
    <t>Compilling and implementing M&amp;U plans for the construction of all the pavement layers</t>
  </si>
  <si>
    <t>C5.3.2</t>
  </si>
  <si>
    <t>Construction of pavement layers</t>
  </si>
  <si>
    <t>Employer’s contribution to other special tests</t>
  </si>
  <si>
    <t>Handling costs and profit in respect of item C20.1.2.2(a)</t>
  </si>
  <si>
    <t>C20.1.2.2</t>
  </si>
  <si>
    <t>Prov Sum</t>
  </si>
  <si>
    <t>Client Line 1:</t>
  </si>
  <si>
    <t>Pavement layer material:</t>
  </si>
  <si>
    <t>C4.4.2.1</t>
  </si>
  <si>
    <t>Commercial materials identified by the Contractor from commercial, private or other non-commercial suppliers</t>
  </si>
  <si>
    <t>C4.4.2</t>
  </si>
  <si>
    <t>COMMERCIAL MATERIALS</t>
  </si>
  <si>
    <t>C4.4</t>
  </si>
  <si>
    <t>White lettering and symbols (paint type indicated)</t>
  </si>
  <si>
    <t>C11.7.2.4</t>
  </si>
  <si>
    <t>C11.7.2.1</t>
  </si>
  <si>
    <t>Retro-reflective road marking:</t>
  </si>
  <si>
    <t>C11.7.2</t>
  </si>
  <si>
    <t>C11.7</t>
  </si>
  <si>
    <t>hr</t>
  </si>
  <si>
    <t>FROM PAGE</t>
  </si>
  <si>
    <t>C2.3 SUMMARY OF BILL OF QUANTITIES</t>
  </si>
  <si>
    <t>VAT (15% of Subtotal 3)</t>
  </si>
  <si>
    <t>TOTAL CARRIED FORWARD TO FORM OF OFFER</t>
  </si>
  <si>
    <t>DISCLAIMER</t>
  </si>
  <si>
    <t>Kindly note that the responsibility lies with Tenderer to check the tender document and the tender addenda (if issued) to verify that all the information is correct and all changes have been incorporated as no claims will be entertained in this regard afterwards.  Accordingly, we confirm that the hard copies of the original tender document and the tender addenda are to be regarded to contain the correct items and quantities.</t>
  </si>
  <si>
    <t>TOTAL CARRIED FORWARD TO SUMMARY</t>
  </si>
  <si>
    <t>Contract No</t>
  </si>
  <si>
    <t>Contract Description</t>
  </si>
  <si>
    <t>SCHEDULE A: ROADWORKS - SUMMARY</t>
  </si>
  <si>
    <t>CHAPTER</t>
  </si>
  <si>
    <t>C4.3</t>
  </si>
  <si>
    <t>Prime Cost</t>
  </si>
  <si>
    <t>EXISTING ROAD MATERIALS</t>
  </si>
  <si>
    <t>SCHEDULE</t>
  </si>
  <si>
    <t>TOTAL SCHEDULE A: ROADWORKS</t>
  </si>
  <si>
    <t>SUBTOTAL 1</t>
  </si>
  <si>
    <t>SUBTOTAL 2</t>
  </si>
  <si>
    <t>SUBTOTAL 3</t>
  </si>
  <si>
    <t>Main BOQ</t>
  </si>
  <si>
    <t>SCHEDULE A : ROADWORKS</t>
  </si>
  <si>
    <t>Chapter C1.2</t>
  </si>
  <si>
    <t>ITEM</t>
  </si>
  <si>
    <t>QTY</t>
  </si>
  <si>
    <t xml:space="preserve">   AMOUNT</t>
  </si>
  <si>
    <t>R</t>
  </si>
  <si>
    <t>GENERAL REQUIREMENTS AND PROVISIONS</t>
  </si>
  <si>
    <t>Environmental officer</t>
  </si>
  <si>
    <t>Submission of a Scheme 1 Programme every month</t>
  </si>
  <si>
    <t>Reviewing and updating a Scheme 1 Programme every month</t>
  </si>
  <si>
    <t xml:space="preserve">Vehicles </t>
  </si>
  <si>
    <t>Dump truck - 10 m3 capacity</t>
  </si>
  <si>
    <t>Km</t>
  </si>
  <si>
    <t xml:space="preserve"> TOTAL CARRIED FORWARD TO SUMMARY</t>
  </si>
  <si>
    <t>Chapter C1.3</t>
  </si>
  <si>
    <t>CONTRACTOR'S ESTABLISHMENT ON SITE AND GENERAL OBLIGATIONS</t>
  </si>
  <si>
    <t xml:space="preserve">Contractor's general obligations </t>
  </si>
  <si>
    <t>C.1.3.1.1</t>
  </si>
  <si>
    <t>(a) Fixed obligations</t>
  </si>
  <si>
    <t>(b) Value-related obligations</t>
  </si>
  <si>
    <t>(c) Time-related obligations</t>
  </si>
  <si>
    <t>Chapter 1.5</t>
  </si>
  <si>
    <t>Single sided, reversible left or right (1000mm x 250mm)</t>
  </si>
  <si>
    <t>Double sided, reversible left or right (1000mm x 250mm)</t>
  </si>
  <si>
    <t>PSC1.5.13</t>
  </si>
  <si>
    <t>Penalties</t>
  </si>
  <si>
    <t>(a) Fixed penalty per occurrence</t>
  </si>
  <si>
    <t>Rate only</t>
  </si>
  <si>
    <t>(b) Time related penalty</t>
  </si>
  <si>
    <t>(c ) Road closure not approved by engineer(time related penalty)</t>
  </si>
  <si>
    <t>Chapter 1.7</t>
  </si>
  <si>
    <t>Chapter 20</t>
  </si>
  <si>
    <t>C20</t>
  </si>
  <si>
    <t>Additional testing as requested by the engineer</t>
  </si>
  <si>
    <t>ROAD MARKING AND ROAD STUDS</t>
  </si>
  <si>
    <t>Chapter 11.7</t>
  </si>
  <si>
    <t>MAIN BOQ</t>
  </si>
  <si>
    <t>LOADING AND HAULING</t>
  </si>
  <si>
    <t>Roadbed construction and compaction</t>
  </si>
  <si>
    <t>Soil and gravel material</t>
  </si>
  <si>
    <t>TESTING MATERIALS AND JUDGEMENT OF WORKMANSHIP</t>
  </si>
  <si>
    <t>C20.1.2</t>
  </si>
  <si>
    <t>Special tests requested by the Engineer</t>
  </si>
  <si>
    <t>Hauling material to spoil and off-loading it at a designated spoil or stockpile area:</t>
  </si>
  <si>
    <t>Excavating material by using conventional road construction equipment</t>
  </si>
  <si>
    <t>C4.3.9</t>
  </si>
  <si>
    <t>C4.3.9.1</t>
  </si>
  <si>
    <t>Asphalt material</t>
  </si>
  <si>
    <t>Natural gravel and sand materials</t>
  </si>
  <si>
    <t>C4.3.9.4</t>
  </si>
  <si>
    <t>Loading from stockpile using machines and some hand labour where necessary</t>
  </si>
  <si>
    <t>C1.7.1.1</t>
  </si>
  <si>
    <r>
      <t>m</t>
    </r>
    <r>
      <rPr>
        <vertAlign val="superscript"/>
        <sz val="10"/>
        <rFont val="Arial"/>
        <family val="2"/>
      </rPr>
      <t>2</t>
    </r>
  </si>
  <si>
    <t>Signed on behalf of the Tenderer: …………...............................…....………. (Signature)
Date:26/07/2024………………..
Tenderer’s Name: ………………MMP Construction………………. (Company Name)</t>
  </si>
  <si>
    <t>PSC20.1.6</t>
  </si>
  <si>
    <t>Material Laboratory</t>
  </si>
  <si>
    <t>Materials Laboratory for testing</t>
  </si>
  <si>
    <t>Handling costs and profit in respect of subitem PSC20.1.6(a)</t>
  </si>
  <si>
    <t>C5.3.2.2</t>
  </si>
  <si>
    <t>Construction of layers using labour enhanced methods of construction:</t>
  </si>
  <si>
    <t>2</t>
  </si>
  <si>
    <t>7</t>
  </si>
  <si>
    <t>9</t>
  </si>
  <si>
    <t>Tractor loader backhoe</t>
  </si>
  <si>
    <t>(e)</t>
  </si>
  <si>
    <t>C9.1</t>
  </si>
  <si>
    <t>ASPHALT LAYERS</t>
  </si>
  <si>
    <t>C9.1.1</t>
  </si>
  <si>
    <t>Asphalt mix designs</t>
  </si>
  <si>
    <t>C9.1.2</t>
  </si>
  <si>
    <t>Construction of trial sections</t>
  </si>
  <si>
    <t>C9.1.2.1</t>
  </si>
  <si>
    <t>GAAL</t>
  </si>
  <si>
    <t>Type G2 material</t>
  </si>
  <si>
    <t>(j)</t>
  </si>
  <si>
    <t>Gravel base layer compacted to 100% MDD</t>
  </si>
  <si>
    <t>C.5.1.1</t>
  </si>
  <si>
    <t>C.5.1.1.2</t>
  </si>
  <si>
    <t>Compaction to 93 % of MDD</t>
  </si>
  <si>
    <t>Vibratory roller</t>
  </si>
  <si>
    <t>lump sum</t>
  </si>
  <si>
    <t>C1.5.7.4</t>
  </si>
  <si>
    <t>Traffic controllers</t>
  </si>
  <si>
    <t>Chapter 1.6</t>
  </si>
  <si>
    <t>CLEARING AND GRUBBING</t>
  </si>
  <si>
    <t>C1.6.1</t>
  </si>
  <si>
    <t>Clearing</t>
  </si>
  <si>
    <t>C1.6.1.1</t>
  </si>
  <si>
    <t>Clearing with machines and some hand labour where necessary</t>
  </si>
  <si>
    <t>ha</t>
  </si>
  <si>
    <t>C1.7.1</t>
  </si>
  <si>
    <t>Loading</t>
  </si>
  <si>
    <t>8</t>
  </si>
  <si>
    <t>10</t>
  </si>
  <si>
    <t>11</t>
  </si>
  <si>
    <t>C5.1</t>
  </si>
  <si>
    <t>ROADBED</t>
  </si>
  <si>
    <t>C1.6</t>
  </si>
  <si>
    <t>C20.1</t>
  </si>
  <si>
    <t>5</t>
  </si>
  <si>
    <t>C9.1.1.1</t>
  </si>
  <si>
    <t>Stone skeletal mixes:</t>
  </si>
  <si>
    <t>Lump sum</t>
  </si>
  <si>
    <t>litre (l)</t>
  </si>
  <si>
    <t>C9.1.5</t>
  </si>
  <si>
    <t>Asphalt surfacing</t>
  </si>
  <si>
    <t>C9.1.5.1</t>
  </si>
  <si>
    <t>New construction</t>
  </si>
  <si>
    <t>C8.1</t>
  </si>
  <si>
    <t>PRIME COAT</t>
  </si>
  <si>
    <t>C8.1.1</t>
  </si>
  <si>
    <t>Prime coat</t>
  </si>
  <si>
    <t>C8.1.1.1</t>
  </si>
  <si>
    <t>MC - 10 cut-back bitumen</t>
  </si>
  <si>
    <t>12</t>
  </si>
  <si>
    <t>C8.5</t>
  </si>
  <si>
    <t>STANDARD CRACK SEALING</t>
  </si>
  <si>
    <t>Sealing using (state crack sealant)</t>
  </si>
  <si>
    <t>C11.4</t>
  </si>
  <si>
    <t>ROAD RESTRAINT SYSTEM</t>
  </si>
  <si>
    <t>C11.4.3</t>
  </si>
  <si>
    <t>Project specific concrete barrier systems</t>
  </si>
  <si>
    <t>Chapter 11.4</t>
  </si>
  <si>
    <t>Chapter 11.5</t>
  </si>
  <si>
    <t>C11.5</t>
  </si>
  <si>
    <t>FENCING</t>
  </si>
  <si>
    <t>White lines broken or unbroken (paint type and width of 10m)</t>
  </si>
  <si>
    <t>White lines broken or unbroken (paint type and width of 0,5 m)</t>
  </si>
  <si>
    <t>White lines broken or unbroken (paint type and width of 1 m)</t>
  </si>
  <si>
    <t>PSC8.5.1.6</t>
  </si>
  <si>
    <t>PSC8.5.1.4</t>
  </si>
  <si>
    <t>6</t>
  </si>
  <si>
    <t>16</t>
  </si>
  <si>
    <t>PSC8.5</t>
  </si>
  <si>
    <t>STANDARD JOINT SEALING</t>
  </si>
  <si>
    <t>Standard joint sealing</t>
  </si>
  <si>
    <t>PSC8.5.1</t>
  </si>
  <si>
    <t>Applying herbicides for sealing joints (cleaning joints on concrete panels)</t>
  </si>
  <si>
    <t>Sealing the joints (sealing concrete joints)</t>
  </si>
  <si>
    <t>C11.4.3.4</t>
  </si>
  <si>
    <t>Relocating or stacking precast barrier moved in excess of 1,0 km</t>
  </si>
  <si>
    <t>Moving existing fences and gates</t>
  </si>
  <si>
    <t>PSC11.5</t>
  </si>
  <si>
    <t>PSC11.5.3</t>
  </si>
  <si>
    <t>PSC11.5.3.1</t>
  </si>
  <si>
    <t>Temporary fence for construction site</t>
  </si>
  <si>
    <t>Temporary gate for construction site</t>
  </si>
  <si>
    <t>PSC11.5.3.2</t>
  </si>
  <si>
    <t>C.4.3.5</t>
  </si>
  <si>
    <t>Providing the milling machine on the site:</t>
  </si>
  <si>
    <t>C.4.3.5.2</t>
  </si>
  <si>
    <t xml:space="preserve">Large milling machine with cutting width exceeding 1.2m </t>
  </si>
  <si>
    <t>C4.3.7</t>
  </si>
  <si>
    <t>Milling and removal of existing asphalt layers with an average milling depth(Contractor takes ownership)</t>
  </si>
  <si>
    <t>C4.3.6.2</t>
  </si>
  <si>
    <t>Exceeding 50  mm but not exceeding 100 mm</t>
  </si>
  <si>
    <t>m</t>
  </si>
  <si>
    <t>REHABILITATION OF RUNWAYS 01/19 AND 05/23 AT POLOKWANE INTERNATIONAL AIRPORT(PHASE 2-SECTION 1)</t>
  </si>
  <si>
    <t xml:space="preserve">Continuously graded base or surfacing (A-E2 binder, Level 2 design) </t>
  </si>
  <si>
    <t xml:space="preserve">Ultrathin Friction Courses (UTFC) </t>
  </si>
  <si>
    <t>C9.1.3</t>
  </si>
  <si>
    <t>Application of Bond Coat</t>
  </si>
  <si>
    <t>C9.1.3.1</t>
  </si>
  <si>
    <t>Stable –grade 30 % net bitumen emulsion as specified. Applied with a calibrated distributer</t>
  </si>
  <si>
    <t>C9.1.4</t>
  </si>
  <si>
    <t>Asphalt base</t>
  </si>
  <si>
    <t>C9.1.4.2</t>
  </si>
  <si>
    <t>Stone skeletal mix – UTFC</t>
  </si>
  <si>
    <t>Asphalt layers (Continuously graded A-E2 base, 50mm thick,  technique - paver)</t>
  </si>
  <si>
    <t>Stone skeletal mix - continously graded (50mm, 14 mm NMPS , AE-2 binder, technique - paver)</t>
  </si>
  <si>
    <t>Asphalt layers (UTFC, technique - paver)</t>
  </si>
  <si>
    <t>PSC11.5.5.6</t>
  </si>
  <si>
    <t>Security Guard</t>
  </si>
  <si>
    <t>(a) Provision of security guards</t>
  </si>
  <si>
    <t>Provisional Sum</t>
  </si>
  <si>
    <t>(b) Contractors charge in respect of item PSC11.5.5.6(a) above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</si>
</sst>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5" formatCode="&quot;R&quot;#,##0;\-&quot;R&quot;#,##0"/>
    <numFmt numFmtId="6" formatCode="&quot;R&quot;#,##0;[Red]\-&quot;R&quot;#,##0"/>
    <numFmt numFmtId="8" formatCode="&quot;R&quot;#,##0.00;[Red]\-&quot;R&quot;#,##0.00"/>
    <numFmt numFmtId="44" formatCode="_-&quot;R&quot;* #,##0.00_-;\-&quot;R&quot;* #,##0.00_-;_-&quot;R&quot;* &quot;-&quot;??_-;_-@_-"/>
    <numFmt numFmtId="43" formatCode="_-* #,##0.00_-;\-* #,##0.00_-;_-* &quot;-&quot;??_-;_-@_-"/>
    <numFmt numFmtId="164" formatCode="_ * #,##0.00_ ;_ * \-#,##0.00_ ;_ * &quot;-&quot;??_ ;_ @_ "/>
    <numFmt numFmtId="165" formatCode="_(&quot;$&quot;* #,##0.00_);_(&quot;$&quot;* \(#,##0.00\);_(&quot;$&quot;* &quot;-&quot;??_);_(@_)"/>
    <numFmt numFmtId="166" formatCode="_(* #,##0.00_);_(* \(#,##0.00\);_(* &quot;-&quot;??_);_(@_)"/>
    <numFmt numFmtId="167" formatCode="&quot;R&quot;\ #,##0.00"/>
    <numFmt numFmtId="168" formatCode="[$R-1C09]\ #\ ###\ ##0.00;[Red][$R-1C09]\-#\ ###\ ##0.00"/>
    <numFmt numFmtId="169" formatCode="_-* #.##0.00_-;\-* #.##0.00_-;_-* &quot;-&quot;??_-;_-@_-"/>
    <numFmt numFmtId="170" formatCode="&quot;R&quot;#,##0.00"/>
    <numFmt numFmtId="171" formatCode="_ &quot;R&quot;\ * #,##0.00_ ;_ &quot;R&quot;\ * \-#,##0.00_ ;_ &quot;R&quot;\ * &quot;-&quot;??_ ;_ @_ "/>
    <numFmt numFmtId="172" formatCode="#,##0.0"/>
    <numFmt numFmtId="173" formatCode="_-[$R-1C09]* #,##0.00_-;\-[$R-1C09]* #,##0.00_-;_-[$R-1C09]* &quot;-&quot;??_-;_-@_-"/>
  </numFmts>
  <fonts count="3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b/>
      <u/>
      <sz val="10"/>
      <name val="Times New Roman"/>
      <family val="1"/>
    </font>
    <font>
      <sz val="10"/>
      <name val="Arial"/>
      <family val="2"/>
    </font>
    <font>
      <i/>
      <u/>
      <sz val="10"/>
      <name val="Times New Roman"/>
      <family val="1"/>
    </font>
    <font>
      <sz val="12"/>
      <name val="Arial"/>
      <family val="2"/>
    </font>
    <font>
      <sz val="10"/>
      <name val="Times New Roman"/>
      <family val="1"/>
    </font>
    <font>
      <sz val="11"/>
      <name val="Arial"/>
      <family val="2"/>
    </font>
    <font>
      <sz val="8"/>
      <name val="Arial"/>
      <family val="2"/>
    </font>
    <font>
      <vertAlign val="superscript"/>
      <sz val="10"/>
      <name val="Arial"/>
      <family val="2"/>
    </font>
    <font>
      <sz val="9"/>
      <name val="Arial"/>
      <family val="2"/>
    </font>
    <font>
      <b/>
      <sz val="9"/>
      <name val="Arial"/>
      <family val="2"/>
    </font>
    <font>
      <b/>
      <sz val="10"/>
      <color rgb="FF000000"/>
      <name val="Arial"/>
      <family val="2"/>
    </font>
    <font>
      <b/>
      <sz val="8"/>
      <color rgb="FF000000"/>
      <name val="Arial"/>
      <family val="2"/>
    </font>
    <font>
      <sz val="10"/>
      <color theme="1"/>
      <name val="Arial"/>
      <family val="2"/>
    </font>
    <font>
      <sz val="9"/>
      <name val="Times New Roman"/>
      <family val="1"/>
    </font>
    <font>
      <sz val="1"/>
      <name val="Times New Roman"/>
      <family val="1"/>
    </font>
    <font>
      <sz val="3"/>
      <name val="Times New Roman"/>
      <family val="1"/>
    </font>
    <font>
      <b/>
      <u/>
      <sz val="10"/>
      <name val="Arial"/>
      <family val="2"/>
    </font>
    <font>
      <sz val="10"/>
      <color indexed="8"/>
      <name val="Arial"/>
      <family val="2"/>
    </font>
    <font>
      <b/>
      <sz val="10"/>
      <color rgb="FFFF0000"/>
      <name val="Arial"/>
      <family val="2"/>
    </font>
    <font>
      <sz val="11"/>
      <color rgb="FFFF0000"/>
      <name val="Calibri"/>
      <family val="2"/>
      <scheme val="minor"/>
    </font>
  </fonts>
  <fills count="5">
    <fill>
      <patternFill patternType="none"/>
    </fill>
    <fill>
      <patternFill patternType="gray125"/>
    </fill>
    <fill>
      <patternFill patternType="solid">
        <fgColor rgb="FFFFFF00"/>
        <bgColor indexed="64"/>
      </patternFill>
    </fill>
    <fill>
      <patternFill patternType="solid">
        <fgColor rgb="FFFFFF99"/>
        <bgColor indexed="64"/>
      </patternFill>
    </fill>
    <fill>
      <patternFill patternType="solid">
        <fgColor theme="0"/>
        <bgColor indexed="64"/>
      </patternFill>
    </fill>
  </fills>
  <borders count="19">
    <border>
      <left/>
      <right/>
      <top/>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bottom style="thin">
        <color auto="1"/>
      </bottom>
      <diagonal/>
    </border>
    <border>
      <left style="thin">
        <color auto="1"/>
      </left>
      <right/>
      <top/>
      <bottom style="thin">
        <color auto="1"/>
      </bottom>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style="thick">
        <color auto="1"/>
      </left>
      <right/>
      <top/>
      <bottom/>
      <diagonal/>
    </border>
    <border>
      <left/>
      <right style="thin">
        <color indexed="8"/>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auto="1"/>
      </top>
      <bottom style="thin">
        <color auto="1"/>
      </bottom>
      <diagonal/>
    </border>
    <border>
      <left style="thin">
        <color indexed="64"/>
      </left>
      <right style="thin">
        <color indexed="64"/>
      </right>
      <top/>
      <bottom style="thin">
        <color indexed="64"/>
      </bottom>
      <diagonal/>
    </border>
    <border>
      <left style="thin">
        <color indexed="64"/>
      </left>
      <right style="thin">
        <color auto="1"/>
      </right>
      <top style="thin">
        <color indexed="64"/>
      </top>
      <bottom/>
      <diagonal/>
    </border>
    <border>
      <left/>
      <right style="thin">
        <color auto="1"/>
      </right>
      <top/>
      <bottom style="thin">
        <color auto="1"/>
      </bottom>
      <diagonal/>
    </border>
    <border>
      <left/>
      <right style="thin">
        <color indexed="64"/>
      </right>
      <top/>
      <bottom/>
      <diagonal/>
    </border>
    <border>
      <left/>
      <right style="thin">
        <color auto="1"/>
      </right>
      <top style="thin">
        <color auto="1"/>
      </top>
      <bottom style="thin">
        <color auto="1"/>
      </bottom>
      <diagonal/>
    </border>
  </borders>
  <cellStyleXfs count="99">
    <xf numFmtId="0" fontId="0" fillId="0" borderId="0"/>
    <xf numFmtId="166" fontId="12" fillId="0" borderId="0" applyFont="0" applyFill="0" applyBorder="0" applyAlignment="0" applyProtection="0"/>
    <xf numFmtId="3" fontId="12" fillId="0" borderId="0" applyFont="0" applyFill="0" applyBorder="0" applyAlignment="0" applyProtection="0"/>
    <xf numFmtId="165" fontId="12" fillId="0" borderId="0" applyFont="0" applyFill="0" applyBorder="0" applyAlignment="0" applyProtection="0"/>
    <xf numFmtId="165" fontId="15" fillId="0" borderId="0" applyFont="0" applyFill="0" applyBorder="0" applyAlignment="0" applyProtection="0"/>
    <xf numFmtId="0" fontId="15" fillId="0" borderId="0"/>
    <xf numFmtId="0" fontId="14" fillId="0" borderId="0"/>
    <xf numFmtId="9" fontId="12" fillId="0" borderId="0" applyFont="0" applyFill="0" applyBorder="0" applyAlignment="0" applyProtection="0"/>
    <xf numFmtId="0" fontId="11" fillId="0" borderId="0"/>
    <xf numFmtId="0" fontId="16" fillId="0" borderId="9"/>
    <xf numFmtId="0" fontId="17" fillId="0" borderId="0"/>
    <xf numFmtId="168" fontId="12" fillId="0" borderId="10" applyFill="0" applyProtection="0"/>
    <xf numFmtId="0" fontId="12" fillId="0" borderId="0"/>
    <xf numFmtId="0" fontId="10" fillId="0" borderId="0"/>
    <xf numFmtId="43" fontId="10" fillId="0" borderId="0" applyFont="0" applyFill="0" applyBorder="0" applyAlignment="0" applyProtection="0"/>
    <xf numFmtId="164" fontId="12" fillId="0" borderId="0" applyFont="0" applyFill="0" applyBorder="0" applyAlignment="0" applyProtection="0"/>
    <xf numFmtId="166" fontId="12" fillId="0" borderId="0" applyFont="0" applyFill="0" applyBorder="0" applyAlignment="0" applyProtection="0"/>
    <xf numFmtId="0" fontId="12" fillId="0" borderId="0"/>
    <xf numFmtId="4" fontId="17" fillId="0" borderId="0" applyProtection="0"/>
    <xf numFmtId="5" fontId="18" fillId="0" borderId="0" applyFont="0" applyFill="0" applyBorder="0" applyAlignment="0" applyProtection="0"/>
    <xf numFmtId="0" fontId="9" fillId="0" borderId="0"/>
    <xf numFmtId="169" fontId="9" fillId="0" borderId="0" applyFont="0" applyFill="0" applyBorder="0" applyAlignment="0" applyProtection="0"/>
    <xf numFmtId="0" fontId="19" fillId="0" borderId="0"/>
    <xf numFmtId="165" fontId="12" fillId="0" borderId="0" applyFont="0" applyFill="0" applyBorder="0" applyAlignment="0" applyProtection="0"/>
    <xf numFmtId="0" fontId="8" fillId="0" borderId="0"/>
    <xf numFmtId="164" fontId="12" fillId="0" borderId="0" applyFont="0" applyFill="0" applyBorder="0" applyAlignment="0" applyProtection="0"/>
    <xf numFmtId="9" fontId="12" fillId="0" borderId="0" applyFont="0" applyFill="0" applyBorder="0" applyAlignment="0" applyProtection="0"/>
    <xf numFmtId="171" fontId="12" fillId="0" borderId="0" applyFont="0" applyFill="0" applyBorder="0" applyAlignment="0" applyProtection="0"/>
    <xf numFmtId="0" fontId="7" fillId="0" borderId="0"/>
    <xf numFmtId="164" fontId="12" fillId="0" borderId="0" applyFont="0" applyFill="0" applyBorder="0" applyAlignment="0" applyProtection="0"/>
    <xf numFmtId="171" fontId="12" fillId="0" borderId="0" applyFont="0" applyFill="0" applyBorder="0" applyAlignment="0" applyProtection="0"/>
    <xf numFmtId="164" fontId="7" fillId="0" borderId="0" applyFont="0" applyFill="0" applyBorder="0" applyAlignment="0" applyProtection="0"/>
    <xf numFmtId="43" fontId="12" fillId="0" borderId="0" applyFont="0" applyFill="0" applyBorder="0" applyAlignment="0" applyProtection="0"/>
    <xf numFmtId="0" fontId="6" fillId="0" borderId="0"/>
    <xf numFmtId="0" fontId="6" fillId="0" borderId="0"/>
    <xf numFmtId="43" fontId="6" fillId="0" borderId="0" applyFont="0" applyFill="0" applyBorder="0" applyAlignment="0" applyProtection="0"/>
    <xf numFmtId="43" fontId="12" fillId="0" borderId="0" applyFont="0" applyFill="0" applyBorder="0" applyAlignment="0" applyProtection="0"/>
    <xf numFmtId="5" fontId="18" fillId="0" borderId="0" applyFont="0" applyFill="0" applyBorder="0" applyAlignment="0" applyProtection="0"/>
    <xf numFmtId="0" fontId="6" fillId="0" borderId="0"/>
    <xf numFmtId="169" fontId="6" fillId="0" borderId="0" applyFont="0" applyFill="0" applyBorder="0" applyAlignment="0" applyProtection="0"/>
    <xf numFmtId="0" fontId="6" fillId="0" borderId="0"/>
    <xf numFmtId="0" fontId="6" fillId="0" borderId="0"/>
    <xf numFmtId="164" fontId="6"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5" fontId="18" fillId="0" borderId="0" applyFont="0" applyFill="0" applyBorder="0" applyAlignment="0" applyProtection="0"/>
    <xf numFmtId="0" fontId="5" fillId="0" borderId="0"/>
    <xf numFmtId="169" fontId="5" fillId="0" borderId="0" applyFont="0" applyFill="0" applyBorder="0" applyAlignment="0" applyProtection="0"/>
    <xf numFmtId="0" fontId="5" fillId="0" borderId="0"/>
    <xf numFmtId="0" fontId="5" fillId="0" borderId="0"/>
    <xf numFmtId="164" fontId="5" fillId="0" borderId="0" applyFont="0" applyFill="0" applyBorder="0" applyAlignment="0" applyProtection="0"/>
    <xf numFmtId="43" fontId="12"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43" fontId="12" fillId="0" borderId="0" applyFont="0" applyFill="0" applyBorder="0" applyAlignment="0" applyProtection="0"/>
    <xf numFmtId="5" fontId="18" fillId="0" borderId="0" applyFont="0" applyFill="0" applyBorder="0" applyAlignment="0" applyProtection="0"/>
    <xf numFmtId="0" fontId="5" fillId="0" borderId="0"/>
    <xf numFmtId="169" fontId="5" fillId="0" borderId="0" applyFont="0" applyFill="0" applyBorder="0" applyAlignment="0" applyProtection="0"/>
    <xf numFmtId="0" fontId="5" fillId="0" borderId="0"/>
    <xf numFmtId="0" fontId="5" fillId="0" borderId="0"/>
    <xf numFmtId="164" fontId="5" fillId="0" borderId="0" applyFont="0" applyFill="0" applyBorder="0" applyAlignment="0" applyProtection="0"/>
    <xf numFmtId="164" fontId="12" fillId="0" borderId="0" applyFont="0" applyFill="0" applyBorder="0" applyAlignment="0" applyProtection="0"/>
    <xf numFmtId="171" fontId="12" fillId="0" borderId="0" applyFont="0" applyFill="0" applyBorder="0" applyAlignment="0" applyProtection="0"/>
    <xf numFmtId="0" fontId="4" fillId="0" borderId="0"/>
    <xf numFmtId="43" fontId="3" fillId="0" borderId="0" applyFont="0" applyFill="0" applyBorder="0" applyAlignment="0" applyProtection="0"/>
    <xf numFmtId="44" fontId="3" fillId="0" borderId="0" applyFont="0" applyFill="0" applyBorder="0" applyAlignment="0" applyProtection="0"/>
    <xf numFmtId="0" fontId="12" fillId="0" borderId="0"/>
    <xf numFmtId="0" fontId="2" fillId="0" borderId="0"/>
    <xf numFmtId="0" fontId="2" fillId="0" borderId="0"/>
    <xf numFmtId="164" fontId="2" fillId="0" borderId="0" applyFont="0" applyFill="0" applyBorder="0" applyAlignment="0" applyProtection="0"/>
    <xf numFmtId="171" fontId="12" fillId="0" borderId="0" applyFont="0" applyFill="0" applyBorder="0" applyAlignment="0" applyProtection="0"/>
    <xf numFmtId="164" fontId="12" fillId="0" borderId="0" applyFont="0" applyFill="0" applyBorder="0" applyAlignment="0" applyProtection="0"/>
    <xf numFmtId="43"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164" fontId="12" fillId="0" borderId="0" applyFont="0" applyFill="0" applyBorder="0" applyAlignment="0" applyProtection="0"/>
    <xf numFmtId="43" fontId="12" fillId="0" borderId="0" applyFont="0" applyFill="0" applyBorder="0" applyAlignment="0" applyProtection="0"/>
    <xf numFmtId="5" fontId="18" fillId="0" borderId="0" applyFont="0" applyFill="0" applyBorder="0" applyAlignment="0" applyProtection="0"/>
    <xf numFmtId="0" fontId="2" fillId="0" borderId="0"/>
    <xf numFmtId="169" fontId="2" fillId="0" borderId="0" applyFont="0" applyFill="0" applyBorder="0" applyAlignment="0" applyProtection="0"/>
    <xf numFmtId="165" fontId="12" fillId="0" borderId="0" applyFont="0" applyFill="0" applyBorder="0" applyAlignment="0" applyProtection="0"/>
    <xf numFmtId="0" fontId="2" fillId="0" borderId="0"/>
    <xf numFmtId="43" fontId="12" fillId="0" borderId="0" applyFont="0" applyFill="0" applyBorder="0" applyAlignment="0" applyProtection="0"/>
    <xf numFmtId="164" fontId="2" fillId="0" borderId="0" applyFont="0" applyFill="0" applyBorder="0" applyAlignment="0" applyProtection="0"/>
    <xf numFmtId="0" fontId="12" fillId="0" borderId="0"/>
    <xf numFmtId="43" fontId="2" fillId="0" borderId="0" applyFont="0" applyFill="0" applyBorder="0" applyAlignment="0" applyProtection="0"/>
    <xf numFmtId="5" fontId="18" fillId="0" borderId="0" applyFont="0" applyFill="0" applyBorder="0" applyAlignment="0" applyProtection="0"/>
    <xf numFmtId="43" fontId="2" fillId="0" borderId="0" applyFont="0" applyFill="0" applyBorder="0" applyAlignment="0" applyProtection="0"/>
    <xf numFmtId="5" fontId="18" fillId="0" borderId="0" applyFont="0" applyFill="0" applyBorder="0" applyAlignment="0" applyProtection="0"/>
    <xf numFmtId="43" fontId="2" fillId="0" borderId="0" applyFont="0" applyFill="0" applyBorder="0" applyAlignment="0" applyProtection="0"/>
    <xf numFmtId="5" fontId="18" fillId="0" borderId="0" applyFont="0" applyFill="0" applyBorder="0" applyAlignment="0" applyProtection="0"/>
    <xf numFmtId="0" fontId="12" fillId="0" borderId="0"/>
    <xf numFmtId="0" fontId="1" fillId="0" borderId="0"/>
    <xf numFmtId="164" fontId="1" fillId="0" borderId="0" applyFont="0" applyFill="0" applyBorder="0" applyAlignment="0" applyProtection="0"/>
  </cellStyleXfs>
  <cellXfs count="543">
    <xf numFmtId="0" fontId="0" fillId="0" borderId="0" xfId="0"/>
    <xf numFmtId="0" fontId="12" fillId="0" borderId="0" xfId="17" applyAlignment="1">
      <alignment vertical="center"/>
    </xf>
    <xf numFmtId="0" fontId="13" fillId="0" borderId="0" xfId="17" applyFont="1" applyAlignment="1">
      <alignment horizontal="left" vertical="center"/>
    </xf>
    <xf numFmtId="0" fontId="12" fillId="0" borderId="0" xfId="17" applyAlignment="1">
      <alignment horizontal="left" vertical="center"/>
    </xf>
    <xf numFmtId="0" fontId="12" fillId="0" borderId="0" xfId="17" applyAlignment="1">
      <alignment horizontal="center" vertical="center"/>
    </xf>
    <xf numFmtId="0" fontId="12" fillId="0" borderId="0" xfId="17" applyAlignment="1">
      <alignment horizontal="right" vertical="center"/>
    </xf>
    <xf numFmtId="0" fontId="13" fillId="0" borderId="0" xfId="17" applyFont="1" applyAlignment="1">
      <alignment horizontal="right" vertical="center"/>
    </xf>
    <xf numFmtId="0" fontId="13" fillId="0" borderId="0" xfId="17" applyFont="1" applyAlignment="1">
      <alignment horizontal="center" vertical="center"/>
    </xf>
    <xf numFmtId="0" fontId="13" fillId="0" borderId="11" xfId="17" applyFont="1" applyBorder="1" applyAlignment="1">
      <alignment horizontal="center" vertical="center" wrapText="1"/>
    </xf>
    <xf numFmtId="0" fontId="13" fillId="0" borderId="0" xfId="17" applyFont="1" applyAlignment="1">
      <alignment horizontal="center" vertical="center" wrapText="1"/>
    </xf>
    <xf numFmtId="0" fontId="12" fillId="0" borderId="1" xfId="17" applyBorder="1" applyAlignment="1">
      <alignment horizontal="left" vertical="center" wrapText="1"/>
    </xf>
    <xf numFmtId="0" fontId="12" fillId="0" borderId="1" xfId="17" applyBorder="1" applyAlignment="1">
      <alignment horizontal="center" wrapText="1"/>
    </xf>
    <xf numFmtId="167" fontId="12" fillId="0" borderId="0" xfId="3" applyNumberFormat="1" applyFont="1" applyBorder="1" applyAlignment="1">
      <alignment horizontal="right" wrapText="1"/>
    </xf>
    <xf numFmtId="49" fontId="12" fillId="0" borderId="1" xfId="17" applyNumberFormat="1" applyBorder="1" applyAlignment="1">
      <alignment horizontal="center" vertical="center" wrapText="1"/>
    </xf>
    <xf numFmtId="0" fontId="12" fillId="0" borderId="1" xfId="17" applyBorder="1" applyAlignment="1">
      <alignment horizontal="center" vertical="center" wrapText="1"/>
    </xf>
    <xf numFmtId="166" fontId="12" fillId="0" borderId="1" xfId="1" applyFont="1" applyBorder="1" applyAlignment="1">
      <alignment horizontal="center" vertical="center" wrapText="1"/>
    </xf>
    <xf numFmtId="0" fontId="13" fillId="0" borderId="0" xfId="17" applyFont="1" applyAlignment="1">
      <alignment vertical="center"/>
    </xf>
    <xf numFmtId="167" fontId="13" fillId="0" borderId="0" xfId="1" applyNumberFormat="1" applyFont="1" applyBorder="1" applyAlignment="1">
      <alignment horizontal="right" vertical="center" wrapText="1"/>
    </xf>
    <xf numFmtId="49" fontId="12" fillId="0" borderId="0" xfId="17" applyNumberFormat="1" applyAlignment="1">
      <alignment horizontal="left" vertical="center"/>
    </xf>
    <xf numFmtId="0" fontId="12" fillId="0" borderId="1" xfId="17" applyBorder="1" applyAlignment="1">
      <alignment horizontal="center" vertical="center"/>
    </xf>
    <xf numFmtId="0" fontId="12" fillId="0" borderId="1" xfId="17" applyBorder="1" applyAlignment="1">
      <alignment vertical="center" wrapText="1"/>
    </xf>
    <xf numFmtId="167" fontId="12" fillId="0" borderId="0" xfId="3" applyNumberFormat="1" applyFont="1" applyBorder="1" applyAlignment="1">
      <alignment horizontal="right" vertical="center" wrapText="1"/>
    </xf>
    <xf numFmtId="167" fontId="12" fillId="0" borderId="0" xfId="1" applyNumberFormat="1" applyFont="1" applyBorder="1" applyAlignment="1">
      <alignment horizontal="right" vertical="center" wrapText="1"/>
    </xf>
    <xf numFmtId="49" fontId="12" fillId="0" borderId="1" xfId="17" applyNumberFormat="1" applyBorder="1" applyAlignment="1">
      <alignment horizontal="right" vertical="center" wrapText="1"/>
    </xf>
    <xf numFmtId="0" fontId="12" fillId="0" borderId="1" xfId="17" applyBorder="1" applyAlignment="1">
      <alignment horizontal="left" vertical="center"/>
    </xf>
    <xf numFmtId="0" fontId="12" fillId="0" borderId="0" xfId="17" applyAlignment="1">
      <alignment horizontal="left" vertical="center" wrapText="1"/>
    </xf>
    <xf numFmtId="0" fontId="12" fillId="0" borderId="0" xfId="17"/>
    <xf numFmtId="0" fontId="12" fillId="0" borderId="4" xfId="17" applyBorder="1" applyAlignment="1">
      <alignment horizontal="left" vertical="center"/>
    </xf>
    <xf numFmtId="0" fontId="12" fillId="0" borderId="4" xfId="17" applyBorder="1" applyAlignment="1">
      <alignment horizontal="center" vertical="center"/>
    </xf>
    <xf numFmtId="0" fontId="12" fillId="0" borderId="4" xfId="17" applyBorder="1" applyAlignment="1">
      <alignment vertical="center"/>
    </xf>
    <xf numFmtId="0" fontId="12" fillId="0" borderId="0" xfId="17" applyAlignment="1">
      <alignment vertical="center" wrapText="1"/>
    </xf>
    <xf numFmtId="0" fontId="13" fillId="0" borderId="0" xfId="17" applyFont="1" applyAlignment="1">
      <alignment horizontal="left" vertical="top"/>
    </xf>
    <xf numFmtId="0" fontId="12" fillId="0" borderId="4" xfId="17" applyBorder="1" applyAlignment="1">
      <alignment horizontal="right" vertical="center"/>
    </xf>
    <xf numFmtId="0" fontId="12" fillId="0" borderId="4" xfId="17" applyBorder="1" applyAlignment="1">
      <alignment horizontal="left" vertical="center" wrapText="1"/>
    </xf>
    <xf numFmtId="0" fontId="12" fillId="0" borderId="0" xfId="0" applyFont="1"/>
    <xf numFmtId="171" fontId="0" fillId="0" borderId="0" xfId="3" applyNumberFormat="1" applyFont="1" applyAlignment="1">
      <alignment vertical="center" wrapText="1"/>
    </xf>
    <xf numFmtId="0" fontId="12" fillId="0" borderId="0" xfId="17" applyAlignment="1">
      <alignment horizontal="left" vertical="center" wrapText="1" indent="1"/>
    </xf>
    <xf numFmtId="49" fontId="12" fillId="3" borderId="0" xfId="0" applyNumberFormat="1" applyFont="1" applyFill="1" applyAlignment="1">
      <alignment horizontal="left" vertical="center"/>
    </xf>
    <xf numFmtId="49" fontId="12" fillId="3" borderId="0" xfId="0" applyNumberFormat="1" applyFont="1" applyFill="1" applyAlignment="1">
      <alignment horizontal="left" vertical="top"/>
    </xf>
    <xf numFmtId="49" fontId="12" fillId="3" borderId="0" xfId="0" applyNumberFormat="1" applyFont="1" applyFill="1" applyAlignment="1">
      <alignment horizontal="left" vertical="top" wrapText="1"/>
    </xf>
    <xf numFmtId="0" fontId="12" fillId="0" borderId="0" xfId="17" applyAlignment="1">
      <alignment horizontal="center" vertical="center" wrapText="1"/>
    </xf>
    <xf numFmtId="0" fontId="12" fillId="0" borderId="2" xfId="17" applyBorder="1" applyAlignment="1">
      <alignment horizontal="left" vertical="center" wrapText="1"/>
    </xf>
    <xf numFmtId="0" fontId="12" fillId="0" borderId="17" xfId="17" applyBorder="1" applyAlignment="1">
      <alignment horizontal="left" vertical="center" wrapText="1"/>
    </xf>
    <xf numFmtId="0" fontId="23" fillId="0" borderId="0" xfId="17" applyFont="1" applyAlignment="1">
      <alignment horizontal="left" vertical="center" wrapText="1"/>
    </xf>
    <xf numFmtId="9" fontId="12" fillId="0" borderId="0" xfId="17" applyNumberFormat="1" applyAlignment="1">
      <alignment vertical="center"/>
    </xf>
    <xf numFmtId="0" fontId="0" fillId="0" borderId="0" xfId="0" applyAlignment="1">
      <alignment horizontal="center"/>
    </xf>
    <xf numFmtId="0" fontId="12" fillId="2" borderId="0" xfId="17" applyFill="1" applyAlignment="1">
      <alignment vertical="center" wrapText="1"/>
    </xf>
    <xf numFmtId="0" fontId="12" fillId="2" borderId="0" xfId="17" applyFill="1" applyAlignment="1">
      <alignment horizontal="left" vertical="center" wrapText="1" indent="1"/>
    </xf>
    <xf numFmtId="0" fontId="22" fillId="0" borderId="0" xfId="0" applyFont="1" applyAlignment="1">
      <alignment vertical="top"/>
    </xf>
    <xf numFmtId="0" fontId="18" fillId="0" borderId="0" xfId="0" applyFont="1" applyAlignment="1">
      <alignment vertical="top"/>
    </xf>
    <xf numFmtId="3" fontId="22" fillId="0" borderId="0" xfId="0" applyNumberFormat="1" applyFont="1" applyAlignment="1">
      <alignment horizontal="center" vertical="top"/>
    </xf>
    <xf numFmtId="4" fontId="27" fillId="0" borderId="0" xfId="0" applyNumberFormat="1" applyFont="1" applyAlignment="1">
      <alignment horizontal="center" vertical="top"/>
    </xf>
    <xf numFmtId="0" fontId="23" fillId="0" borderId="0" xfId="0" applyFont="1" applyAlignment="1">
      <alignment horizontal="left" vertical="top"/>
    </xf>
    <xf numFmtId="4" fontId="27" fillId="0" borderId="4" xfId="0" applyNumberFormat="1" applyFont="1" applyBorder="1" applyAlignment="1">
      <alignment horizontal="center" vertical="top"/>
    </xf>
    <xf numFmtId="0" fontId="28" fillId="0" borderId="0" xfId="0" applyFont="1" applyAlignment="1">
      <alignment vertical="top"/>
    </xf>
    <xf numFmtId="0" fontId="29" fillId="0" borderId="0" xfId="0" applyFont="1" applyAlignment="1">
      <alignment vertical="top" wrapText="1"/>
    </xf>
    <xf numFmtId="0" fontId="18" fillId="0" borderId="0" xfId="0" applyFont="1" applyAlignment="1">
      <alignment vertical="top" wrapText="1"/>
    </xf>
    <xf numFmtId="0" fontId="0" fillId="0" borderId="2" xfId="0" applyBorder="1"/>
    <xf numFmtId="167" fontId="12" fillId="0" borderId="2" xfId="27" applyNumberFormat="1" applyFont="1" applyFill="1" applyBorder="1" applyAlignment="1">
      <alignment horizontal="right" vertical="center" wrapText="1"/>
    </xf>
    <xf numFmtId="167" fontId="12" fillId="0" borderId="0" xfId="27" applyNumberFormat="1" applyFont="1" applyFill="1" applyBorder="1" applyAlignment="1">
      <alignment horizontal="right" vertical="center" wrapText="1"/>
    </xf>
    <xf numFmtId="0" fontId="18" fillId="0" borderId="0" xfId="0" applyFont="1" applyAlignment="1">
      <alignment horizontal="center" vertical="center" wrapText="1"/>
    </xf>
    <xf numFmtId="0" fontId="0" fillId="0" borderId="0" xfId="0" applyAlignment="1">
      <alignment horizontal="center" vertical="center"/>
    </xf>
    <xf numFmtId="0" fontId="22" fillId="0" borderId="0" xfId="0" applyFont="1"/>
    <xf numFmtId="2" fontId="18" fillId="0" borderId="0" xfId="0" applyNumberFormat="1" applyFont="1" applyAlignment="1">
      <alignment vertical="top" wrapText="1"/>
    </xf>
    <xf numFmtId="0" fontId="22" fillId="0" borderId="0" xfId="0" applyFont="1" applyAlignment="1">
      <alignment horizontal="left" vertical="top"/>
    </xf>
    <xf numFmtId="4" fontId="27" fillId="0" borderId="6" xfId="0" applyNumberFormat="1" applyFont="1" applyBorder="1" applyAlignment="1">
      <alignment horizontal="center" vertical="top"/>
    </xf>
    <xf numFmtId="0" fontId="18" fillId="0" borderId="0" xfId="0" applyFont="1" applyAlignment="1">
      <alignment horizontal="center" vertical="top"/>
    </xf>
    <xf numFmtId="4" fontId="18" fillId="0" borderId="0" xfId="0" applyNumberFormat="1" applyFont="1" applyAlignment="1">
      <alignment horizontal="center" vertical="top"/>
    </xf>
    <xf numFmtId="0" fontId="12" fillId="0" borderId="1" xfId="0" applyFont="1" applyBorder="1" applyAlignment="1">
      <alignment horizontal="left" vertical="top" wrapText="1"/>
    </xf>
    <xf numFmtId="4" fontId="0" fillId="0" borderId="0" xfId="0" applyNumberFormat="1"/>
    <xf numFmtId="0" fontId="12" fillId="0" borderId="1" xfId="0" applyFont="1" applyBorder="1" applyAlignment="1">
      <alignment horizontal="left" vertical="center" wrapText="1"/>
    </xf>
    <xf numFmtId="0" fontId="22" fillId="0" borderId="0" xfId="17" applyFont="1" applyAlignment="1">
      <alignment vertical="top"/>
    </xf>
    <xf numFmtId="0" fontId="18" fillId="0" borderId="0" xfId="17" applyFont="1" applyAlignment="1">
      <alignment vertical="top"/>
    </xf>
    <xf numFmtId="3" fontId="22" fillId="0" borderId="0" xfId="17" applyNumberFormat="1" applyFont="1" applyAlignment="1">
      <alignment horizontal="center" vertical="top"/>
    </xf>
    <xf numFmtId="0" fontId="28" fillId="0" borderId="0" xfId="17" applyFont="1" applyAlignment="1">
      <alignment vertical="top"/>
    </xf>
    <xf numFmtId="0" fontId="29" fillId="0" borderId="0" xfId="17" applyFont="1" applyAlignment="1">
      <alignment vertical="top" wrapText="1"/>
    </xf>
    <xf numFmtId="0" fontId="18" fillId="0" borderId="0" xfId="17" applyFont="1" applyAlignment="1">
      <alignment vertical="top" wrapText="1"/>
    </xf>
    <xf numFmtId="0" fontId="22" fillId="0" borderId="0" xfId="17" applyFont="1" applyAlignment="1">
      <alignment horizontal="left" vertical="top"/>
    </xf>
    <xf numFmtId="4" fontId="27" fillId="0" borderId="6" xfId="17" applyNumberFormat="1" applyFont="1" applyBorder="1" applyAlignment="1">
      <alignment horizontal="center" vertical="top"/>
    </xf>
    <xf numFmtId="0" fontId="18" fillId="0" borderId="0" xfId="17" applyFont="1" applyAlignment="1">
      <alignment horizontal="center" vertical="top"/>
    </xf>
    <xf numFmtId="4" fontId="18" fillId="0" borderId="0" xfId="17" applyNumberFormat="1" applyFont="1" applyAlignment="1">
      <alignment horizontal="center" vertical="top"/>
    </xf>
    <xf numFmtId="0" fontId="22" fillId="0" borderId="0" xfId="12" applyFont="1" applyAlignment="1">
      <alignment vertical="top"/>
    </xf>
    <xf numFmtId="3" fontId="22" fillId="0" borderId="0" xfId="12" applyNumberFormat="1" applyFont="1" applyAlignment="1">
      <alignment horizontal="center" vertical="top"/>
    </xf>
    <xf numFmtId="0" fontId="12" fillId="0" borderId="0" xfId="12"/>
    <xf numFmtId="167" fontId="12" fillId="0" borderId="2" xfId="30" applyNumberFormat="1" applyFont="1" applyBorder="1" applyAlignment="1">
      <alignment horizontal="right" wrapText="1"/>
    </xf>
    <xf numFmtId="49" fontId="12" fillId="0" borderId="1" xfId="17" applyNumberFormat="1" applyBorder="1" applyAlignment="1">
      <alignment horizontal="right" vertical="top" wrapText="1"/>
    </xf>
    <xf numFmtId="4" fontId="26" fillId="0" borderId="1" xfId="28" applyNumberFormat="1" applyFont="1" applyBorder="1" applyAlignment="1">
      <alignment horizontal="center" vertical="top" wrapText="1"/>
    </xf>
    <xf numFmtId="0" fontId="13" fillId="0" borderId="2" xfId="0" applyFont="1" applyBorder="1" applyAlignment="1">
      <alignment vertical="top" wrapText="1"/>
    </xf>
    <xf numFmtId="0" fontId="12" fillId="0" borderId="2" xfId="0" applyFont="1" applyBorder="1" applyAlignment="1">
      <alignment horizontal="center" vertical="top" wrapText="1"/>
    </xf>
    <xf numFmtId="0" fontId="12" fillId="0" borderId="1" xfId="0" applyFont="1" applyBorder="1" applyAlignment="1">
      <alignment horizontal="center" vertical="top" wrapText="1"/>
    </xf>
    <xf numFmtId="4" fontId="12" fillId="0" borderId="1" xfId="0" applyNumberFormat="1" applyFont="1" applyBorder="1" applyAlignment="1">
      <alignment horizontal="center" vertical="top" wrapText="1"/>
    </xf>
    <xf numFmtId="4" fontId="12" fillId="0" borderId="1" xfId="0" applyNumberFormat="1" applyFont="1" applyBorder="1" applyAlignment="1">
      <alignment horizontal="right" vertical="top" wrapText="1"/>
    </xf>
    <xf numFmtId="4" fontId="12" fillId="0" borderId="2" xfId="0" applyNumberFormat="1" applyFont="1" applyBorder="1" applyAlignment="1">
      <alignment horizontal="center" vertical="center" wrapText="1"/>
    </xf>
    <xf numFmtId="0" fontId="12" fillId="0" borderId="1" xfId="0" applyFont="1" applyBorder="1" applyAlignment="1">
      <alignment vertical="top" wrapText="1"/>
    </xf>
    <xf numFmtId="4" fontId="12" fillId="0" borderId="1" xfId="0" applyNumberFormat="1" applyFont="1" applyBorder="1" applyAlignment="1">
      <alignment vertical="top" wrapText="1"/>
    </xf>
    <xf numFmtId="4" fontId="12" fillId="0" borderId="2" xfId="0" applyNumberFormat="1" applyFont="1" applyBorder="1" applyAlignment="1">
      <alignment horizontal="left" vertical="top" wrapText="1"/>
    </xf>
    <xf numFmtId="0" fontId="12" fillId="0" borderId="2" xfId="0" applyFont="1" applyBorder="1"/>
    <xf numFmtId="0" fontId="18" fillId="0" borderId="0" xfId="12" applyFont="1" applyAlignment="1">
      <alignment vertical="top"/>
    </xf>
    <xf numFmtId="4" fontId="18" fillId="0" borderId="0" xfId="12" applyNumberFormat="1" applyFont="1" applyAlignment="1">
      <alignment horizontal="center" vertical="top"/>
    </xf>
    <xf numFmtId="0" fontId="18" fillId="0" borderId="0" xfId="12" applyFont="1" applyAlignment="1">
      <alignment horizontal="center" vertical="top"/>
    </xf>
    <xf numFmtId="4" fontId="27" fillId="0" borderId="6" xfId="12" applyNumberFormat="1" applyFont="1" applyBorder="1" applyAlignment="1">
      <alignment horizontal="center" vertical="top"/>
    </xf>
    <xf numFmtId="0" fontId="22" fillId="0" borderId="0" xfId="12" applyFont="1" applyAlignment="1">
      <alignment horizontal="left" vertical="top"/>
    </xf>
    <xf numFmtId="0" fontId="28" fillId="0" borderId="0" xfId="12" applyFont="1" applyAlignment="1">
      <alignment vertical="top"/>
    </xf>
    <xf numFmtId="0" fontId="29" fillId="0" borderId="0" xfId="12" applyFont="1" applyAlignment="1">
      <alignment vertical="top" wrapText="1"/>
    </xf>
    <xf numFmtId="0" fontId="18" fillId="0" borderId="0" xfId="12" applyFont="1" applyAlignment="1">
      <alignment vertical="top" wrapText="1"/>
    </xf>
    <xf numFmtId="0" fontId="7" fillId="0" borderId="0" xfId="28" applyAlignment="1">
      <alignment horizontal="left"/>
    </xf>
    <xf numFmtId="0" fontId="7" fillId="0" borderId="0" xfId="28"/>
    <xf numFmtId="0" fontId="12" fillId="0" borderId="17" xfId="17" applyBorder="1" applyAlignment="1">
      <alignment horizontal="left" vertical="center"/>
    </xf>
    <xf numFmtId="170" fontId="12" fillId="0" borderId="0" xfId="17" applyNumberFormat="1" applyAlignment="1">
      <alignment vertical="center" wrapText="1"/>
    </xf>
    <xf numFmtId="0" fontId="12" fillId="0" borderId="0" xfId="0" applyFont="1" applyAlignment="1">
      <alignment vertical="top"/>
    </xf>
    <xf numFmtId="3" fontId="12" fillId="0" borderId="1" xfId="17" applyNumberFormat="1" applyBorder="1" applyAlignment="1">
      <alignment horizontal="center" vertical="center" wrapText="1"/>
    </xf>
    <xf numFmtId="49" fontId="12" fillId="0" borderId="1" xfId="17" applyNumberFormat="1" applyBorder="1" applyAlignment="1">
      <alignment horizontal="right" wrapText="1"/>
    </xf>
    <xf numFmtId="170" fontId="13" fillId="0" borderId="0" xfId="17" applyNumberFormat="1" applyFont="1" applyAlignment="1">
      <alignment vertical="center"/>
    </xf>
    <xf numFmtId="0" fontId="12" fillId="4" borderId="0" xfId="12" applyFill="1" applyAlignment="1">
      <alignment horizontal="center"/>
    </xf>
    <xf numFmtId="167" fontId="12" fillId="2" borderId="0" xfId="17" applyNumberFormat="1" applyFill="1" applyAlignment="1">
      <alignment vertical="center" wrapText="1"/>
    </xf>
    <xf numFmtId="4" fontId="12" fillId="2" borderId="0" xfId="17" applyNumberFormat="1" applyFill="1" applyAlignment="1">
      <alignment vertical="center" wrapText="1"/>
    </xf>
    <xf numFmtId="10" fontId="12" fillId="2" borderId="0" xfId="17" applyNumberFormat="1" applyFill="1" applyAlignment="1">
      <alignment vertical="center" wrapText="1"/>
    </xf>
    <xf numFmtId="4" fontId="12" fillId="0" borderId="2" xfId="0" applyNumberFormat="1" applyFont="1" applyBorder="1" applyAlignment="1">
      <alignment horizontal="center" vertical="top" wrapText="1"/>
    </xf>
    <xf numFmtId="4" fontId="12" fillId="0" borderId="0" xfId="0" applyNumberFormat="1" applyFont="1" applyAlignment="1">
      <alignment horizontal="right" vertical="top" wrapText="1"/>
    </xf>
    <xf numFmtId="0" fontId="12" fillId="0" borderId="1" xfId="0" applyFont="1" applyBorder="1" applyAlignment="1">
      <alignment horizontal="center" vertical="center"/>
    </xf>
    <xf numFmtId="0" fontId="13" fillId="0" borderId="0" xfId="12" applyFont="1" applyAlignment="1">
      <alignment horizontal="left" vertical="top"/>
    </xf>
    <xf numFmtId="3" fontId="12" fillId="0" borderId="0" xfId="0" applyNumberFormat="1" applyFont="1" applyAlignment="1">
      <alignment horizontal="center" vertical="top"/>
    </xf>
    <xf numFmtId="0" fontId="13" fillId="0" borderId="0" xfId="0" applyFont="1" applyAlignment="1">
      <alignment horizontal="left" vertical="top"/>
    </xf>
    <xf numFmtId="4" fontId="18" fillId="0" borderId="4" xfId="0" applyNumberFormat="1" applyFont="1" applyBorder="1" applyAlignment="1">
      <alignment horizontal="center" vertical="top"/>
    </xf>
    <xf numFmtId="0" fontId="13" fillId="0" borderId="15" xfId="0" applyFont="1" applyBorder="1" applyAlignment="1">
      <alignment horizontal="center" vertical="top"/>
    </xf>
    <xf numFmtId="3" fontId="13" fillId="0" borderId="15" xfId="0" applyNumberFormat="1" applyFont="1" applyBorder="1" applyAlignment="1">
      <alignment horizontal="center" vertical="top"/>
    </xf>
    <xf numFmtId="4" fontId="13" fillId="0" borderId="15" xfId="0" applyNumberFormat="1" applyFont="1" applyBorder="1" applyAlignment="1">
      <alignment horizontal="center" vertical="center"/>
    </xf>
    <xf numFmtId="4" fontId="13" fillId="0" borderId="15" xfId="0" applyNumberFormat="1" applyFont="1" applyBorder="1" applyAlignment="1">
      <alignment horizontal="center" vertical="top"/>
    </xf>
    <xf numFmtId="4" fontId="13" fillId="0" borderId="1" xfId="0" applyNumberFormat="1" applyFont="1" applyBorder="1" applyAlignment="1">
      <alignment horizontal="center" vertical="center"/>
    </xf>
    <xf numFmtId="4" fontId="13" fillId="0" borderId="1" xfId="0" applyNumberFormat="1" applyFont="1" applyBorder="1" applyAlignment="1">
      <alignment horizontal="center" vertical="top"/>
    </xf>
    <xf numFmtId="4" fontId="13" fillId="0" borderId="14" xfId="0" applyNumberFormat="1" applyFont="1" applyBorder="1" applyAlignment="1">
      <alignment horizontal="center" vertical="center"/>
    </xf>
    <xf numFmtId="4" fontId="13" fillId="0" borderId="14" xfId="0" applyNumberFormat="1" applyFont="1" applyBorder="1" applyAlignment="1">
      <alignment horizontal="center" vertical="top"/>
    </xf>
    <xf numFmtId="0" fontId="12" fillId="0" borderId="15" xfId="0" applyFont="1" applyBorder="1" applyAlignment="1">
      <alignment horizontal="left" vertical="top" wrapText="1"/>
    </xf>
    <xf numFmtId="3" fontId="12" fillId="0" borderId="15" xfId="0" applyNumberFormat="1" applyFont="1" applyBorder="1" applyAlignment="1">
      <alignment horizontal="center" vertical="top" wrapText="1"/>
    </xf>
    <xf numFmtId="170" fontId="12" fillId="0" borderId="1" xfId="0" applyNumberFormat="1" applyFont="1" applyBorder="1" applyAlignment="1">
      <alignment horizontal="center" vertical="top" wrapText="1"/>
    </xf>
    <xf numFmtId="0" fontId="13" fillId="0" borderId="1" xfId="0" applyFont="1" applyBorder="1" applyAlignment="1">
      <alignment horizontal="right" vertical="top" wrapText="1"/>
    </xf>
    <xf numFmtId="0" fontId="30" fillId="0" borderId="1" xfId="0" applyFont="1" applyBorder="1" applyAlignment="1">
      <alignment horizontal="left" vertical="top" wrapText="1"/>
    </xf>
    <xf numFmtId="0" fontId="12" fillId="0" borderId="1" xfId="0" applyFont="1" applyBorder="1" applyAlignment="1">
      <alignment horizontal="right" vertical="top" wrapText="1"/>
    </xf>
    <xf numFmtId="0" fontId="12" fillId="0" borderId="1" xfId="0" applyFont="1" applyBorder="1" applyAlignment="1">
      <alignment horizontal="center" vertical="center" wrapText="1"/>
    </xf>
    <xf numFmtId="3" fontId="12" fillId="0" borderId="17" xfId="0" applyNumberFormat="1" applyFont="1" applyBorder="1" applyAlignment="1">
      <alignment horizontal="center" vertical="top" wrapText="1"/>
    </xf>
    <xf numFmtId="3" fontId="12" fillId="0" borderId="1" xfId="0" applyNumberFormat="1" applyFont="1" applyBorder="1" applyAlignment="1">
      <alignment horizontal="center" vertical="top" wrapText="1"/>
    </xf>
    <xf numFmtId="2" fontId="12" fillId="0" borderId="1" xfId="0" applyNumberFormat="1" applyFont="1" applyBorder="1" applyAlignment="1">
      <alignment horizontal="center" vertical="top" wrapText="1"/>
    </xf>
    <xf numFmtId="3" fontId="12" fillId="0" borderId="1" xfId="0" applyNumberFormat="1" applyFont="1" applyBorder="1" applyAlignment="1">
      <alignment horizontal="center" vertical="center" wrapText="1"/>
    </xf>
    <xf numFmtId="49" fontId="26" fillId="0" borderId="1" xfId="0" applyNumberFormat="1" applyFont="1" applyBorder="1" applyAlignment="1">
      <alignment horizontal="left" vertical="top" wrapText="1"/>
    </xf>
    <xf numFmtId="49" fontId="26" fillId="0" borderId="1" xfId="0" applyNumberFormat="1" applyFont="1" applyBorder="1" applyAlignment="1">
      <alignment horizontal="center" vertical="top" wrapText="1"/>
    </xf>
    <xf numFmtId="3" fontId="26" fillId="0" borderId="1" xfId="0" applyNumberFormat="1" applyFont="1" applyBorder="1" applyAlignment="1">
      <alignment horizontal="center" vertical="top" wrapText="1"/>
    </xf>
    <xf numFmtId="0" fontId="26" fillId="0" borderId="1" xfId="0" applyFont="1" applyBorder="1" applyAlignment="1">
      <alignment vertical="top" wrapText="1"/>
    </xf>
    <xf numFmtId="4" fontId="26" fillId="0" borderId="1" xfId="0" applyNumberFormat="1" applyFont="1" applyBorder="1" applyAlignment="1">
      <alignment horizontal="center" vertical="top" wrapText="1"/>
    </xf>
    <xf numFmtId="49" fontId="26" fillId="0" borderId="1" xfId="0" applyNumberFormat="1" applyFont="1" applyBorder="1" applyAlignment="1">
      <alignment horizontal="center" vertical="center" wrapText="1"/>
    </xf>
    <xf numFmtId="0" fontId="26" fillId="0" borderId="1" xfId="0" applyFont="1" applyBorder="1" applyAlignment="1">
      <alignment horizontal="center" vertical="top" wrapText="1"/>
    </xf>
    <xf numFmtId="0" fontId="26" fillId="0" borderId="1" xfId="0" applyFont="1" applyBorder="1" applyAlignment="1">
      <alignment horizontal="center" vertical="center" wrapText="1"/>
    </xf>
    <xf numFmtId="10" fontId="26" fillId="0" borderId="1" xfId="28" applyNumberFormat="1" applyFont="1" applyBorder="1" applyAlignment="1">
      <alignment horizontal="center" vertical="top" wrapText="1"/>
    </xf>
    <xf numFmtId="0" fontId="12" fillId="0" borderId="8" xfId="0" applyFont="1" applyBorder="1" applyAlignment="1">
      <alignment horizontal="center" vertical="top"/>
    </xf>
    <xf numFmtId="0" fontId="12" fillId="0" borderId="6" xfId="0" applyFont="1" applyBorder="1" applyAlignment="1">
      <alignment horizontal="center" vertical="top"/>
    </xf>
    <xf numFmtId="3" fontId="12" fillId="0" borderId="7" xfId="0" applyNumberFormat="1" applyFont="1" applyBorder="1" applyAlignment="1">
      <alignment horizontal="center" vertical="top"/>
    </xf>
    <xf numFmtId="4" fontId="12" fillId="0" borderId="15" xfId="0" applyNumberFormat="1" applyFont="1" applyBorder="1" applyAlignment="1">
      <alignment horizontal="center" vertical="top"/>
    </xf>
    <xf numFmtId="2" fontId="12" fillId="0" borderId="15" xfId="0" applyNumberFormat="1" applyFont="1" applyBorder="1" applyAlignment="1">
      <alignment horizontal="center" vertical="top"/>
    </xf>
    <xf numFmtId="0" fontId="13" fillId="0" borderId="2" xfId="0" applyFont="1" applyBorder="1" applyAlignment="1">
      <alignment horizontal="left" vertical="top"/>
    </xf>
    <xf numFmtId="0" fontId="12" fillId="0" borderId="0" xfId="0" applyFont="1" applyAlignment="1">
      <alignment horizontal="right" vertical="top"/>
    </xf>
    <xf numFmtId="3" fontId="12" fillId="0" borderId="17" xfId="0" applyNumberFormat="1" applyFont="1" applyBorder="1" applyAlignment="1">
      <alignment horizontal="center" vertical="top"/>
    </xf>
    <xf numFmtId="4" fontId="12" fillId="0" borderId="1" xfId="0" applyNumberFormat="1" applyFont="1" applyBorder="1" applyAlignment="1">
      <alignment horizontal="center" vertical="top"/>
    </xf>
    <xf numFmtId="0" fontId="12" fillId="0" borderId="5" xfId="0" applyFont="1" applyBorder="1" applyAlignment="1">
      <alignment horizontal="center" vertical="top"/>
    </xf>
    <xf numFmtId="0" fontId="12" fillId="0" borderId="4" xfId="0" applyFont="1" applyBorder="1" applyAlignment="1">
      <alignment horizontal="center" vertical="top"/>
    </xf>
    <xf numFmtId="3" fontId="12" fillId="0" borderId="16" xfId="0" applyNumberFormat="1" applyFont="1" applyBorder="1" applyAlignment="1">
      <alignment horizontal="center" vertical="top"/>
    </xf>
    <xf numFmtId="4" fontId="12" fillId="0" borderId="14" xfId="0" applyNumberFormat="1" applyFont="1" applyBorder="1" applyAlignment="1">
      <alignment horizontal="center" vertical="top"/>
    </xf>
    <xf numFmtId="2" fontId="12" fillId="0" borderId="14" xfId="0" applyNumberFormat="1" applyFont="1" applyBorder="1" applyAlignment="1">
      <alignment horizontal="center" vertical="top"/>
    </xf>
    <xf numFmtId="0" fontId="13" fillId="0" borderId="1" xfId="0" applyFont="1" applyBorder="1" applyAlignment="1">
      <alignment horizontal="center" vertical="top"/>
    </xf>
    <xf numFmtId="3" fontId="13" fillId="0" borderId="1" xfId="0" applyNumberFormat="1" applyFont="1" applyBorder="1" applyAlignment="1">
      <alignment horizontal="center" vertical="top"/>
    </xf>
    <xf numFmtId="0" fontId="13" fillId="0" borderId="14" xfId="0" applyFont="1" applyBorder="1" applyAlignment="1">
      <alignment horizontal="center" vertical="top"/>
    </xf>
    <xf numFmtId="3" fontId="13" fillId="0" borderId="14" xfId="0" applyNumberFormat="1" applyFont="1" applyBorder="1" applyAlignment="1">
      <alignment horizontal="center" vertical="top"/>
    </xf>
    <xf numFmtId="4" fontId="12" fillId="0" borderId="17" xfId="0" applyNumberFormat="1" applyFont="1" applyBorder="1" applyAlignment="1">
      <alignment horizontal="center" vertical="top" wrapText="1"/>
    </xf>
    <xf numFmtId="0" fontId="12" fillId="0" borderId="0" xfId="12" applyAlignment="1">
      <alignment vertical="top"/>
    </xf>
    <xf numFmtId="3" fontId="12" fillId="0" borderId="0" xfId="12" applyNumberFormat="1" applyAlignment="1">
      <alignment horizontal="center" vertical="top"/>
    </xf>
    <xf numFmtId="4" fontId="18" fillId="0" borderId="4" xfId="12" applyNumberFormat="1" applyFont="1" applyBorder="1" applyAlignment="1">
      <alignment horizontal="center" vertical="top"/>
    </xf>
    <xf numFmtId="0" fontId="13" fillId="0" borderId="15" xfId="12" applyFont="1" applyBorder="1" applyAlignment="1">
      <alignment horizontal="center" vertical="top"/>
    </xf>
    <xf numFmtId="3" fontId="13" fillId="0" borderId="15" xfId="12" applyNumberFormat="1" applyFont="1" applyBorder="1" applyAlignment="1">
      <alignment horizontal="center" vertical="top"/>
    </xf>
    <xf numFmtId="0" fontId="13" fillId="0" borderId="1" xfId="12" applyFont="1" applyBorder="1" applyAlignment="1">
      <alignment horizontal="center" vertical="top"/>
    </xf>
    <xf numFmtId="3" fontId="13" fillId="0" borderId="1" xfId="12" applyNumberFormat="1" applyFont="1" applyBorder="1" applyAlignment="1">
      <alignment horizontal="center" vertical="top"/>
    </xf>
    <xf numFmtId="4" fontId="13" fillId="0" borderId="15" xfId="12" applyNumberFormat="1" applyFont="1" applyBorder="1" applyAlignment="1">
      <alignment horizontal="center" vertical="top"/>
    </xf>
    <xf numFmtId="4" fontId="13" fillId="0" borderId="1" xfId="12" applyNumberFormat="1" applyFont="1" applyBorder="1" applyAlignment="1">
      <alignment horizontal="center" vertical="top"/>
    </xf>
    <xf numFmtId="0" fontId="13" fillId="0" borderId="14" xfId="12" applyFont="1" applyBorder="1" applyAlignment="1">
      <alignment horizontal="center" vertical="top"/>
    </xf>
    <xf numFmtId="3" fontId="13" fillId="0" borderId="14" xfId="12" applyNumberFormat="1" applyFont="1" applyBorder="1" applyAlignment="1">
      <alignment horizontal="center" vertical="top"/>
    </xf>
    <xf numFmtId="4" fontId="13" fillId="0" borderId="14" xfId="12" applyNumberFormat="1" applyFont="1" applyBorder="1" applyAlignment="1">
      <alignment horizontal="center" vertical="top"/>
    </xf>
    <xf numFmtId="0" fontId="12" fillId="0" borderId="15" xfId="12" applyBorder="1" applyAlignment="1">
      <alignment horizontal="left" vertical="top" wrapText="1"/>
    </xf>
    <xf numFmtId="3" fontId="12" fillId="0" borderId="15" xfId="12" applyNumberFormat="1" applyBorder="1" applyAlignment="1">
      <alignment horizontal="center" vertical="top" wrapText="1"/>
    </xf>
    <xf numFmtId="4" fontId="12" fillId="0" borderId="2" xfId="12" applyNumberFormat="1" applyBorder="1" applyAlignment="1">
      <alignment horizontal="center" vertical="top" wrapText="1"/>
    </xf>
    <xf numFmtId="4" fontId="12" fillId="0" borderId="1" xfId="12" applyNumberFormat="1" applyBorder="1" applyAlignment="1">
      <alignment horizontal="center" vertical="top" wrapText="1"/>
    </xf>
    <xf numFmtId="0" fontId="13" fillId="0" borderId="1" xfId="12" applyFont="1" applyBorder="1" applyAlignment="1">
      <alignment horizontal="left" vertical="top" wrapText="1"/>
    </xf>
    <xf numFmtId="0" fontId="30" fillId="0" borderId="1" xfId="12" applyFont="1" applyBorder="1" applyAlignment="1">
      <alignment horizontal="left" vertical="top" wrapText="1"/>
    </xf>
    <xf numFmtId="0" fontId="12" fillId="0" borderId="1" xfId="12" applyBorder="1" applyAlignment="1">
      <alignment horizontal="center" vertical="top" wrapText="1"/>
    </xf>
    <xf numFmtId="3" fontId="12" fillId="0" borderId="1" xfId="12" applyNumberFormat="1" applyBorder="1" applyAlignment="1">
      <alignment horizontal="center" vertical="top" wrapText="1"/>
    </xf>
    <xf numFmtId="0" fontId="12" fillId="0" borderId="1" xfId="12" applyBorder="1" applyAlignment="1">
      <alignment horizontal="left" vertical="top" wrapText="1"/>
    </xf>
    <xf numFmtId="4" fontId="12" fillId="0" borderId="17" xfId="12" applyNumberFormat="1" applyBorder="1" applyAlignment="1">
      <alignment horizontal="center" vertical="top" wrapText="1"/>
    </xf>
    <xf numFmtId="1" fontId="12" fillId="0" borderId="1" xfId="29" applyNumberFormat="1" applyFont="1" applyFill="1" applyBorder="1" applyAlignment="1">
      <alignment horizontal="center" vertical="center"/>
    </xf>
    <xf numFmtId="1" fontId="12" fillId="0" borderId="1" xfId="29" applyNumberFormat="1" applyFont="1" applyFill="1" applyBorder="1" applyAlignment="1">
      <alignment vertical="center" wrapText="1"/>
    </xf>
    <xf numFmtId="1" fontId="12" fillId="0" borderId="1" xfId="29" applyNumberFormat="1" applyFont="1" applyFill="1" applyBorder="1" applyAlignment="1">
      <alignment horizontal="center" vertical="center" wrapText="1"/>
    </xf>
    <xf numFmtId="0" fontId="26" fillId="0" borderId="1" xfId="12" applyFont="1" applyBorder="1" applyAlignment="1">
      <alignment vertical="top" wrapText="1"/>
    </xf>
    <xf numFmtId="0" fontId="26" fillId="0" borderId="2" xfId="12" applyFont="1" applyBorder="1" applyAlignment="1">
      <alignment vertical="top" wrapText="1"/>
    </xf>
    <xf numFmtId="0" fontId="12" fillId="0" borderId="8" xfId="12" applyBorder="1" applyAlignment="1">
      <alignment horizontal="center" vertical="top"/>
    </xf>
    <xf numFmtId="0" fontId="12" fillId="0" borderId="6" xfId="12" applyBorder="1" applyAlignment="1">
      <alignment horizontal="center" vertical="top"/>
    </xf>
    <xf numFmtId="3" fontId="12" fillId="0" borderId="7" xfId="12" applyNumberFormat="1" applyBorder="1" applyAlignment="1">
      <alignment horizontal="center" vertical="top"/>
    </xf>
    <xf numFmtId="4" fontId="12" fillId="0" borderId="15" xfId="12" applyNumberFormat="1" applyBorder="1" applyAlignment="1">
      <alignment horizontal="center" vertical="top"/>
    </xf>
    <xf numFmtId="0" fontId="13" fillId="0" borderId="2" xfId="12" applyFont="1" applyBorder="1" applyAlignment="1">
      <alignment horizontal="left" vertical="top"/>
    </xf>
    <xf numFmtId="0" fontId="12" fillId="0" borderId="0" xfId="12" applyAlignment="1">
      <alignment horizontal="right" vertical="top"/>
    </xf>
    <xf numFmtId="3" fontId="12" fillId="0" borderId="17" xfId="12" applyNumberFormat="1" applyBorder="1" applyAlignment="1">
      <alignment horizontal="center" vertical="top"/>
    </xf>
    <xf numFmtId="4" fontId="12" fillId="0" borderId="1" xfId="12" applyNumberFormat="1" applyBorder="1" applyAlignment="1">
      <alignment horizontal="center" vertical="top"/>
    </xf>
    <xf numFmtId="0" fontId="12" fillId="0" borderId="5" xfId="12" applyBorder="1" applyAlignment="1">
      <alignment horizontal="center" vertical="top"/>
    </xf>
    <xf numFmtId="0" fontId="12" fillId="0" borderId="4" xfId="12" applyBorder="1" applyAlignment="1">
      <alignment horizontal="center" vertical="top"/>
    </xf>
    <xf numFmtId="3" fontId="12" fillId="0" borderId="16" xfId="12" applyNumberFormat="1" applyBorder="1" applyAlignment="1">
      <alignment horizontal="center" vertical="top"/>
    </xf>
    <xf numFmtId="4" fontId="12" fillId="0" borderId="14" xfId="12" applyNumberFormat="1" applyBorder="1" applyAlignment="1">
      <alignment horizontal="center" vertical="top"/>
    </xf>
    <xf numFmtId="4" fontId="12" fillId="0" borderId="1" xfId="17" applyNumberFormat="1" applyBorder="1" applyAlignment="1">
      <alignment horizontal="center" vertical="center" wrapText="1"/>
    </xf>
    <xf numFmtId="4" fontId="13" fillId="4" borderId="15" xfId="12" applyNumberFormat="1" applyFont="1" applyFill="1" applyBorder="1" applyAlignment="1">
      <alignment horizontal="center" vertical="top"/>
    </xf>
    <xf numFmtId="4" fontId="13" fillId="4" borderId="1" xfId="12" applyNumberFormat="1" applyFont="1" applyFill="1" applyBorder="1" applyAlignment="1">
      <alignment horizontal="center" vertical="top"/>
    </xf>
    <xf numFmtId="4" fontId="13" fillId="4" borderId="14" xfId="12" applyNumberFormat="1" applyFont="1" applyFill="1" applyBorder="1" applyAlignment="1">
      <alignment horizontal="center" vertical="top"/>
    </xf>
    <xf numFmtId="0" fontId="13" fillId="0" borderId="0" xfId="12" applyFont="1" applyAlignment="1">
      <alignment horizontal="right" vertical="top"/>
    </xf>
    <xf numFmtId="3" fontId="13" fillId="0" borderId="17" xfId="12" applyNumberFormat="1" applyFont="1" applyBorder="1" applyAlignment="1">
      <alignment horizontal="center" vertical="top"/>
    </xf>
    <xf numFmtId="0" fontId="26" fillId="4" borderId="1" xfId="12" applyFont="1" applyFill="1" applyBorder="1" applyAlignment="1">
      <alignment horizontal="center" vertical="center" wrapText="1"/>
    </xf>
    <xf numFmtId="4" fontId="26" fillId="4" borderId="1" xfId="28" applyNumberFormat="1" applyFont="1" applyFill="1" applyBorder="1" applyAlignment="1">
      <alignment horizontal="center" vertical="center" wrapText="1"/>
    </xf>
    <xf numFmtId="4" fontId="12" fillId="4" borderId="17" xfId="12" applyNumberFormat="1" applyFill="1" applyBorder="1" applyAlignment="1">
      <alignment horizontal="center" vertical="center" wrapText="1"/>
    </xf>
    <xf numFmtId="0" fontId="12" fillId="0" borderId="0" xfId="0" applyFont="1" applyAlignment="1">
      <alignment vertical="top" wrapText="1"/>
    </xf>
    <xf numFmtId="0" fontId="12" fillId="0" borderId="2" xfId="0" applyFont="1" applyBorder="1" applyAlignment="1">
      <alignment vertical="top"/>
    </xf>
    <xf numFmtId="4" fontId="12" fillId="0" borderId="0" xfId="0" applyNumberFormat="1" applyFont="1" applyAlignment="1">
      <alignment horizontal="center" vertical="top"/>
    </xf>
    <xf numFmtId="4" fontId="12" fillId="0" borderId="4" xfId="0" applyNumberFormat="1" applyFont="1" applyBorder="1" applyAlignment="1">
      <alignment vertical="top"/>
    </xf>
    <xf numFmtId="4" fontId="13" fillId="4" borderId="15" xfId="0" applyNumberFormat="1" applyFont="1" applyFill="1" applyBorder="1" applyAlignment="1">
      <alignment horizontal="center" vertical="top"/>
    </xf>
    <xf numFmtId="4" fontId="13" fillId="4" borderId="1" xfId="0" applyNumberFormat="1" applyFont="1" applyFill="1" applyBorder="1" applyAlignment="1">
      <alignment horizontal="center" vertical="top"/>
    </xf>
    <xf numFmtId="4" fontId="13" fillId="4" borderId="14" xfId="0" applyNumberFormat="1" applyFont="1" applyFill="1" applyBorder="1" applyAlignment="1">
      <alignment horizontal="center" vertical="top"/>
    </xf>
    <xf numFmtId="0" fontId="12" fillId="0" borderId="8" xfId="0" applyFont="1" applyBorder="1" applyAlignment="1">
      <alignment horizontal="left" vertical="top" wrapText="1"/>
    </xf>
    <xf numFmtId="4" fontId="12" fillId="0" borderId="15" xfId="0" applyNumberFormat="1" applyFont="1" applyBorder="1" applyAlignment="1">
      <alignment horizontal="center" vertical="top" wrapText="1"/>
    </xf>
    <xf numFmtId="3" fontId="13" fillId="0" borderId="2" xfId="0" applyNumberFormat="1" applyFont="1" applyBorder="1" applyAlignment="1">
      <alignment horizontal="center" vertical="center" wrapText="1"/>
    </xf>
    <xf numFmtId="0" fontId="13" fillId="0" borderId="1" xfId="0" applyFont="1" applyBorder="1" applyAlignment="1">
      <alignment vertical="top" wrapText="1"/>
    </xf>
    <xf numFmtId="4" fontId="12" fillId="0" borderId="2" xfId="0" applyNumberFormat="1" applyFont="1" applyBorder="1" applyAlignment="1">
      <alignment vertical="top" wrapText="1"/>
    </xf>
    <xf numFmtId="0" fontId="26" fillId="4" borderId="1" xfId="0" applyFont="1" applyFill="1" applyBorder="1" applyAlignment="1">
      <alignment vertical="top" wrapText="1"/>
    </xf>
    <xf numFmtId="0" fontId="26" fillId="4" borderId="1" xfId="0" applyFont="1" applyFill="1" applyBorder="1" applyAlignment="1">
      <alignment horizontal="center" vertical="top" wrapText="1"/>
    </xf>
    <xf numFmtId="0" fontId="13" fillId="0" borderId="0" xfId="0" applyFont="1" applyAlignment="1">
      <alignment horizontal="right" vertical="top"/>
    </xf>
    <xf numFmtId="3" fontId="13" fillId="0" borderId="17" xfId="0" applyNumberFormat="1" applyFont="1" applyBorder="1" applyAlignment="1">
      <alignment horizontal="center" vertical="top"/>
    </xf>
    <xf numFmtId="0" fontId="12" fillId="0" borderId="2" xfId="17" applyBorder="1" applyAlignment="1">
      <alignment vertical="center" wrapText="1"/>
    </xf>
    <xf numFmtId="0" fontId="12" fillId="0" borderId="17" xfId="17" applyBorder="1" applyAlignment="1">
      <alignment vertical="center" wrapText="1"/>
    </xf>
    <xf numFmtId="0" fontId="12" fillId="0" borderId="8" xfId="17" applyBorder="1" applyAlignment="1">
      <alignment vertical="center" wrapText="1"/>
    </xf>
    <xf numFmtId="0" fontId="12" fillId="0" borderId="6" xfId="17" applyBorder="1" applyAlignment="1">
      <alignment vertical="center" wrapText="1"/>
    </xf>
    <xf numFmtId="0" fontId="12" fillId="0" borderId="7" xfId="17" applyBorder="1" applyAlignment="1">
      <alignment vertical="center" wrapText="1"/>
    </xf>
    <xf numFmtId="173" fontId="12" fillId="0" borderId="1" xfId="0" applyNumberFormat="1" applyFont="1" applyBorder="1" applyAlignment="1">
      <alignment horizontal="center" vertical="center" wrapText="1"/>
    </xf>
    <xf numFmtId="173" fontId="12" fillId="0" borderId="2" xfId="0" applyNumberFormat="1" applyFont="1" applyBorder="1" applyAlignment="1">
      <alignment vertical="center" wrapText="1"/>
    </xf>
    <xf numFmtId="6" fontId="13" fillId="0" borderId="0" xfId="17" applyNumberFormat="1" applyFont="1" applyAlignment="1">
      <alignment vertical="center" wrapText="1"/>
    </xf>
    <xf numFmtId="8" fontId="12" fillId="0" borderId="0" xfId="17" applyNumberFormat="1" applyAlignment="1">
      <alignment vertical="center" wrapText="1"/>
    </xf>
    <xf numFmtId="4" fontId="12" fillId="0" borderId="2" xfId="0" applyNumberFormat="1" applyFont="1" applyBorder="1" applyAlignment="1">
      <alignment horizontal="right" vertical="top" wrapText="1"/>
    </xf>
    <xf numFmtId="0" fontId="12" fillId="0" borderId="2" xfId="0" applyFont="1" applyBorder="1" applyAlignment="1">
      <alignment horizontal="center" vertical="center" wrapText="1"/>
    </xf>
    <xf numFmtId="173" fontId="12" fillId="0" borderId="2" xfId="0" applyNumberFormat="1" applyFont="1" applyBorder="1" applyAlignment="1">
      <alignment horizontal="center" vertical="center" wrapText="1"/>
    </xf>
    <xf numFmtId="173" fontId="12" fillId="0" borderId="1" xfId="0" applyNumberFormat="1" applyFont="1" applyBorder="1" applyAlignment="1">
      <alignment horizontal="center" vertical="top"/>
    </xf>
    <xf numFmtId="173" fontId="12" fillId="0" borderId="2" xfId="0" applyNumberFormat="1" applyFont="1" applyBorder="1" applyAlignment="1">
      <alignment horizontal="center" vertical="top" wrapText="1"/>
    </xf>
    <xf numFmtId="173" fontId="12" fillId="0" borderId="2" xfId="26" applyNumberFormat="1" applyFont="1" applyFill="1" applyBorder="1" applyAlignment="1">
      <alignment horizontal="center" vertical="center" wrapText="1"/>
    </xf>
    <xf numFmtId="173" fontId="12" fillId="0" borderId="2" xfId="17" applyNumberFormat="1" applyBorder="1" applyAlignment="1">
      <alignment horizontal="center" vertical="center" wrapText="1"/>
    </xf>
    <xf numFmtId="173" fontId="12" fillId="0" borderId="2" xfId="17" applyNumberFormat="1" applyBorder="1" applyAlignment="1">
      <alignment horizontal="center" vertical="center"/>
    </xf>
    <xf numFmtId="173" fontId="12" fillId="0" borderId="2" xfId="25" applyNumberFormat="1" applyFont="1" applyFill="1" applyBorder="1" applyAlignment="1">
      <alignment horizontal="center" vertical="center" wrapText="1"/>
    </xf>
    <xf numFmtId="173" fontId="12" fillId="0" borderId="1" xfId="27" applyNumberFormat="1" applyFont="1" applyFill="1" applyBorder="1" applyAlignment="1">
      <alignment horizontal="center" vertical="center" wrapText="1"/>
    </xf>
    <xf numFmtId="173" fontId="12" fillId="0" borderId="1" xfId="0" applyNumberFormat="1" applyFont="1" applyBorder="1" applyAlignment="1">
      <alignment horizontal="center" vertical="top" wrapText="1"/>
    </xf>
    <xf numFmtId="173" fontId="12" fillId="0" borderId="17" xfId="0" applyNumberFormat="1" applyFont="1" applyBorder="1" applyAlignment="1">
      <alignment horizontal="center" vertical="top" wrapText="1"/>
    </xf>
    <xf numFmtId="173" fontId="12" fillId="0" borderId="1" xfId="25" applyNumberFormat="1" applyFont="1" applyFill="1" applyBorder="1" applyAlignment="1">
      <alignment horizontal="center" vertical="center" wrapText="1"/>
    </xf>
    <xf numFmtId="173" fontId="26" fillId="0" borderId="1" xfId="28" applyNumberFormat="1" applyFont="1" applyBorder="1" applyAlignment="1">
      <alignment horizontal="center" vertical="center" wrapText="1"/>
    </xf>
    <xf numFmtId="173" fontId="26" fillId="0" borderId="1" xfId="28" applyNumberFormat="1" applyFont="1" applyBorder="1" applyAlignment="1">
      <alignment horizontal="center" vertical="top" wrapText="1"/>
    </xf>
    <xf numFmtId="173" fontId="26" fillId="0" borderId="1" xfId="0" applyNumberFormat="1" applyFont="1" applyBorder="1" applyAlignment="1">
      <alignment horizontal="center" vertical="top" wrapText="1"/>
    </xf>
    <xf numFmtId="173" fontId="12" fillId="0" borderId="1" xfId="12" applyNumberFormat="1" applyBorder="1" applyAlignment="1">
      <alignment horizontal="center" vertical="center" wrapText="1"/>
    </xf>
    <xf numFmtId="173" fontId="12" fillId="0" borderId="1" xfId="29" applyNumberFormat="1" applyFont="1" applyFill="1" applyBorder="1" applyAlignment="1">
      <alignment horizontal="center" vertical="center" wrapText="1"/>
    </xf>
    <xf numFmtId="173" fontId="12" fillId="0" borderId="1" xfId="17" applyNumberFormat="1" applyBorder="1" applyAlignment="1">
      <alignment horizontal="center" vertical="center" wrapText="1"/>
    </xf>
    <xf numFmtId="173" fontId="12" fillId="0" borderId="1" xfId="26" applyNumberFormat="1" applyFont="1" applyFill="1" applyBorder="1" applyAlignment="1">
      <alignment horizontal="center" vertical="center" wrapText="1"/>
    </xf>
    <xf numFmtId="173" fontId="12" fillId="0" borderId="1" xfId="29" applyNumberFormat="1" applyFont="1" applyFill="1" applyBorder="1" applyAlignment="1">
      <alignment vertical="center" wrapText="1"/>
    </xf>
    <xf numFmtId="173" fontId="12" fillId="0" borderId="1" xfId="30" applyNumberFormat="1" applyFont="1" applyFill="1" applyBorder="1" applyAlignment="1">
      <alignment horizontal="right" wrapText="1"/>
    </xf>
    <xf numFmtId="173" fontId="12" fillId="0" borderId="1" xfId="12" applyNumberFormat="1" applyBorder="1" applyAlignment="1">
      <alignment horizontal="center" vertical="top" wrapText="1"/>
    </xf>
    <xf numFmtId="173" fontId="12" fillId="0" borderId="17" xfId="12" applyNumberFormat="1" applyBorder="1" applyAlignment="1">
      <alignment horizontal="center" vertical="top" wrapText="1"/>
    </xf>
    <xf numFmtId="173" fontId="12" fillId="0" borderId="1" xfId="30" applyNumberFormat="1" applyFont="1" applyFill="1" applyBorder="1" applyAlignment="1">
      <alignment horizontal="center" vertical="center" wrapText="1"/>
    </xf>
    <xf numFmtId="173" fontId="12" fillId="0" borderId="1" xfId="17" applyNumberFormat="1" applyBorder="1" applyAlignment="1" applyProtection="1">
      <alignment horizontal="center" vertical="center" wrapText="1"/>
      <protection locked="0"/>
    </xf>
    <xf numFmtId="173" fontId="12" fillId="0" borderId="2" xfId="12" applyNumberFormat="1" applyBorder="1" applyAlignment="1">
      <alignment horizontal="center" vertical="center" wrapText="1"/>
    </xf>
    <xf numFmtId="173" fontId="12" fillId="0" borderId="2" xfId="12" applyNumberFormat="1" applyBorder="1" applyAlignment="1">
      <alignment horizontal="center" vertical="top" wrapText="1"/>
    </xf>
    <xf numFmtId="173" fontId="13" fillId="0" borderId="1" xfId="12" applyNumberFormat="1" applyFont="1" applyBorder="1" applyAlignment="1">
      <alignment horizontal="center" vertical="top"/>
    </xf>
    <xf numFmtId="173" fontId="31" fillId="0" borderId="1" xfId="0" applyNumberFormat="1" applyFont="1" applyBorder="1" applyAlignment="1">
      <alignment horizontal="center" vertical="center" wrapText="1"/>
    </xf>
    <xf numFmtId="173" fontId="13" fillId="0" borderId="17" xfId="17" applyNumberFormat="1" applyFont="1" applyBorder="1" applyAlignment="1">
      <alignment horizontal="center" vertical="center" wrapText="1"/>
    </xf>
    <xf numFmtId="173" fontId="13" fillId="0" borderId="0" xfId="17" applyNumberFormat="1" applyFont="1" applyAlignment="1">
      <alignment horizontal="center" vertical="center" wrapText="1"/>
    </xf>
    <xf numFmtId="0" fontId="23" fillId="0" borderId="0" xfId="0" applyFont="1" applyAlignment="1">
      <alignment vertical="top" wrapText="1"/>
    </xf>
    <xf numFmtId="0" fontId="32" fillId="0" borderId="0" xfId="0" applyFont="1"/>
    <xf numFmtId="49" fontId="12" fillId="0" borderId="2" xfId="17" applyNumberFormat="1" applyBorder="1" applyAlignment="1">
      <alignment horizontal="left" vertical="center" wrapText="1"/>
    </xf>
    <xf numFmtId="0" fontId="33" fillId="0" borderId="0" xfId="28" applyFont="1" applyAlignment="1">
      <alignment horizontal="left"/>
    </xf>
    <xf numFmtId="3" fontId="26" fillId="0" borderId="1" xfId="12" applyNumberFormat="1" applyFont="1" applyBorder="1" applyAlignment="1">
      <alignment horizontal="center" vertical="top" wrapText="1"/>
    </xf>
    <xf numFmtId="4" fontId="26" fillId="0" borderId="2" xfId="28" applyNumberFormat="1" applyFont="1" applyBorder="1" applyAlignment="1">
      <alignment horizontal="center" vertical="top" wrapText="1"/>
    </xf>
    <xf numFmtId="4" fontId="12" fillId="0" borderId="0" xfId="17" applyNumberFormat="1" applyAlignment="1">
      <alignment horizontal="center" vertical="top"/>
    </xf>
    <xf numFmtId="0" fontId="26" fillId="0" borderId="1" xfId="12" applyFont="1" applyBorder="1" applyAlignment="1">
      <alignment horizontal="right" vertical="top" wrapText="1"/>
    </xf>
    <xf numFmtId="49" fontId="26" fillId="0" borderId="1" xfId="12" applyNumberFormat="1" applyFont="1" applyBorder="1" applyAlignment="1">
      <alignment horizontal="left" vertical="top" wrapText="1"/>
    </xf>
    <xf numFmtId="49" fontId="26" fillId="0" borderId="1" xfId="12" applyNumberFormat="1" applyFont="1" applyBorder="1" applyAlignment="1">
      <alignment horizontal="center" vertical="top" wrapText="1"/>
    </xf>
    <xf numFmtId="4" fontId="26" fillId="0" borderId="1" xfId="12" applyNumberFormat="1" applyFont="1" applyBorder="1" applyAlignment="1">
      <alignment horizontal="center" vertical="top" wrapText="1"/>
    </xf>
    <xf numFmtId="0" fontId="26" fillId="0" borderId="1" xfId="12" applyFont="1" applyBorder="1" applyAlignment="1">
      <alignment horizontal="center" vertical="top" wrapText="1"/>
    </xf>
    <xf numFmtId="173" fontId="26" fillId="0" borderId="1" xfId="31" applyNumberFormat="1" applyFont="1" applyFill="1" applyBorder="1" applyAlignment="1">
      <alignment horizontal="center" vertical="top" wrapText="1"/>
    </xf>
    <xf numFmtId="173" fontId="26" fillId="0" borderId="2" xfId="28" applyNumberFormat="1" applyFont="1" applyBorder="1" applyAlignment="1">
      <alignment horizontal="center" vertical="top" wrapText="1"/>
    </xf>
    <xf numFmtId="173" fontId="26" fillId="0" borderId="1" xfId="31" applyNumberFormat="1" applyFont="1" applyFill="1" applyBorder="1" applyAlignment="1" applyProtection="1">
      <alignment horizontal="center" vertical="top" wrapText="1"/>
      <protection locked="0"/>
    </xf>
    <xf numFmtId="173" fontId="12" fillId="2" borderId="0" xfId="17" applyNumberFormat="1" applyFill="1" applyAlignment="1">
      <alignment vertical="center" wrapText="1"/>
    </xf>
    <xf numFmtId="4" fontId="12" fillId="0" borderId="1" xfId="12" applyNumberFormat="1" applyBorder="1" applyAlignment="1">
      <alignment horizontal="center" vertical="center" wrapText="1"/>
    </xf>
    <xf numFmtId="3" fontId="12" fillId="0" borderId="1" xfId="12" applyNumberFormat="1" applyBorder="1" applyAlignment="1">
      <alignment horizontal="center" vertical="center" wrapText="1"/>
    </xf>
    <xf numFmtId="0" fontId="26" fillId="0" borderId="1" xfId="12" applyFont="1" applyBorder="1" applyAlignment="1">
      <alignment horizontal="center" vertical="center" wrapText="1"/>
    </xf>
    <xf numFmtId="0" fontId="12" fillId="0" borderId="2" xfId="12" applyBorder="1" applyAlignment="1">
      <alignment horizontal="left" vertical="top" wrapText="1"/>
    </xf>
    <xf numFmtId="173" fontId="13" fillId="0" borderId="1" xfId="0" applyNumberFormat="1" applyFont="1" applyBorder="1" applyAlignment="1">
      <alignment horizontal="center" vertical="top"/>
    </xf>
    <xf numFmtId="173" fontId="13" fillId="0" borderId="17" xfId="0" applyNumberFormat="1" applyFont="1" applyBorder="1" applyAlignment="1">
      <alignment horizontal="center" vertical="top" wrapText="1"/>
    </xf>
    <xf numFmtId="0" fontId="13" fillId="0" borderId="1" xfId="12" applyFont="1" applyBorder="1" applyAlignment="1">
      <alignment horizontal="right" vertical="top" wrapText="1"/>
    </xf>
    <xf numFmtId="0" fontId="13" fillId="4" borderId="0" xfId="17" applyFont="1" applyFill="1" applyAlignment="1">
      <alignment horizontal="left" vertical="center"/>
    </xf>
    <xf numFmtId="0" fontId="12" fillId="4" borderId="0" xfId="17" applyFill="1" applyAlignment="1">
      <alignment horizontal="left" vertical="center"/>
    </xf>
    <xf numFmtId="0" fontId="12" fillId="4" borderId="0" xfId="17" applyFill="1" applyAlignment="1">
      <alignment horizontal="center" vertical="center"/>
    </xf>
    <xf numFmtId="0" fontId="13" fillId="4" borderId="0" xfId="17" applyFont="1" applyFill="1" applyAlignment="1">
      <alignment horizontal="left" vertical="top"/>
    </xf>
    <xf numFmtId="0" fontId="12" fillId="4" borderId="0" xfId="17" applyFill="1" applyAlignment="1">
      <alignment vertical="center"/>
    </xf>
    <xf numFmtId="0" fontId="12" fillId="4" borderId="0" xfId="17" applyFill="1" applyAlignment="1">
      <alignment horizontal="right" vertical="center"/>
    </xf>
    <xf numFmtId="0" fontId="13" fillId="4" borderId="4" xfId="17" applyFont="1" applyFill="1" applyBorder="1" applyAlignment="1">
      <alignment horizontal="left" vertical="center"/>
    </xf>
    <xf numFmtId="0" fontId="12" fillId="4" borderId="4" xfId="17" applyFill="1" applyBorder="1" applyAlignment="1">
      <alignment horizontal="left" vertical="center"/>
    </xf>
    <xf numFmtId="0" fontId="12" fillId="4" borderId="4" xfId="17" applyFill="1" applyBorder="1" applyAlignment="1">
      <alignment horizontal="center" vertical="center"/>
    </xf>
    <xf numFmtId="0" fontId="12" fillId="4" borderId="4" xfId="17" applyFill="1" applyBorder="1" applyAlignment="1">
      <alignment vertical="center"/>
    </xf>
    <xf numFmtId="0" fontId="12" fillId="4" borderId="4" xfId="17" applyFill="1" applyBorder="1" applyAlignment="1">
      <alignment horizontal="right" vertical="center"/>
    </xf>
    <xf numFmtId="0" fontId="13" fillId="4" borderId="0" xfId="17" applyFont="1" applyFill="1" applyAlignment="1">
      <alignment horizontal="left" vertical="center" wrapText="1"/>
    </xf>
    <xf numFmtId="49" fontId="13" fillId="4" borderId="11" xfId="17" applyNumberFormat="1" applyFont="1" applyFill="1" applyBorder="1" applyAlignment="1">
      <alignment horizontal="center" vertical="center" wrapText="1"/>
    </xf>
    <xf numFmtId="0" fontId="13" fillId="4" borderId="11" xfId="17" applyFont="1" applyFill="1" applyBorder="1" applyAlignment="1">
      <alignment horizontal="center" vertical="center" wrapText="1"/>
    </xf>
    <xf numFmtId="49" fontId="13" fillId="4" borderId="15" xfId="17" applyNumberFormat="1" applyFont="1" applyFill="1" applyBorder="1" applyAlignment="1">
      <alignment horizontal="center" vertical="center" wrapText="1"/>
    </xf>
    <xf numFmtId="0" fontId="13" fillId="4" borderId="15" xfId="17" applyFont="1" applyFill="1" applyBorder="1" applyAlignment="1">
      <alignment horizontal="center" vertical="center" wrapText="1"/>
    </xf>
    <xf numFmtId="0" fontId="13" fillId="4" borderId="1" xfId="17" applyFont="1" applyFill="1" applyBorder="1" applyAlignment="1">
      <alignment horizontal="center" vertical="center" wrapText="1"/>
    </xf>
    <xf numFmtId="49" fontId="13" fillId="4" borderId="1" xfId="17" applyNumberFormat="1" applyFont="1" applyFill="1" applyBorder="1" applyAlignment="1">
      <alignment horizontal="right" vertical="center" wrapText="1"/>
    </xf>
    <xf numFmtId="0" fontId="13" fillId="4" borderId="1" xfId="17" applyFont="1" applyFill="1" applyBorder="1" applyAlignment="1">
      <alignment horizontal="left" vertical="center" wrapText="1"/>
    </xf>
    <xf numFmtId="0" fontId="13" fillId="4" borderId="0" xfId="17" applyFont="1" applyFill="1" applyAlignment="1">
      <alignment horizontal="center" vertical="center"/>
    </xf>
    <xf numFmtId="0" fontId="13" fillId="4" borderId="1" xfId="17" applyFont="1" applyFill="1" applyBorder="1" applyAlignment="1">
      <alignment horizontal="center" vertical="center"/>
    </xf>
    <xf numFmtId="49" fontId="12" fillId="4" borderId="1" xfId="17" applyNumberFormat="1" applyFill="1" applyBorder="1" applyAlignment="1">
      <alignment horizontal="center" vertical="center" wrapText="1"/>
    </xf>
    <xf numFmtId="0" fontId="12" fillId="4" borderId="1" xfId="17" applyFill="1" applyBorder="1" applyAlignment="1">
      <alignment horizontal="center" vertical="center" wrapText="1"/>
    </xf>
    <xf numFmtId="0" fontId="12" fillId="4" borderId="1" xfId="17" applyFill="1" applyBorder="1" applyAlignment="1">
      <alignment horizontal="right"/>
    </xf>
    <xf numFmtId="0" fontId="12" fillId="4" borderId="1" xfId="17" applyFill="1" applyBorder="1" applyAlignment="1">
      <alignment wrapText="1"/>
    </xf>
    <xf numFmtId="173" fontId="12" fillId="4" borderId="1" xfId="17" applyNumberFormat="1" applyFill="1" applyBorder="1" applyAlignment="1">
      <alignment vertical="center"/>
    </xf>
    <xf numFmtId="2" fontId="12" fillId="4" borderId="1" xfId="3" applyNumberFormat="1" applyFont="1" applyFill="1" applyBorder="1" applyAlignment="1">
      <alignment horizontal="center" wrapText="1"/>
    </xf>
    <xf numFmtId="0" fontId="12" fillId="4" borderId="1" xfId="17" applyFill="1" applyBorder="1"/>
    <xf numFmtId="49" fontId="22" fillId="4" borderId="1" xfId="17" applyNumberFormat="1" applyFont="1" applyFill="1" applyBorder="1" applyAlignment="1">
      <alignment horizontal="right" vertical="center" wrapText="1"/>
    </xf>
    <xf numFmtId="0" fontId="12" fillId="4" borderId="1" xfId="17" applyFill="1" applyBorder="1" applyAlignment="1">
      <alignment horizontal="left" vertical="center" wrapText="1"/>
    </xf>
    <xf numFmtId="9" fontId="12" fillId="4" borderId="1" xfId="17" applyNumberFormat="1" applyFill="1" applyBorder="1" applyAlignment="1">
      <alignment horizontal="center" vertical="center" wrapText="1"/>
    </xf>
    <xf numFmtId="173" fontId="12" fillId="4" borderId="1" xfId="1" applyNumberFormat="1" applyFont="1" applyFill="1" applyBorder="1" applyAlignment="1" applyProtection="1">
      <alignment vertical="center" wrapText="1"/>
    </xf>
    <xf numFmtId="2" fontId="12" fillId="4" borderId="1" xfId="3" applyNumberFormat="1" applyFont="1" applyFill="1" applyBorder="1" applyAlignment="1" applyProtection="1">
      <alignment horizontal="center" vertical="center" wrapText="1"/>
    </xf>
    <xf numFmtId="173" fontId="12" fillId="4" borderId="1" xfId="17" applyNumberFormat="1" applyFill="1" applyBorder="1" applyAlignment="1" applyProtection="1">
      <alignment horizontal="center" vertical="center" wrapText="1"/>
      <protection locked="0"/>
    </xf>
    <xf numFmtId="173" fontId="12" fillId="4" borderId="1" xfId="3" applyNumberFormat="1" applyFont="1" applyFill="1" applyBorder="1" applyAlignment="1" applyProtection="1">
      <alignment horizontal="center" vertical="center" wrapText="1"/>
    </xf>
    <xf numFmtId="0" fontId="12" fillId="4" borderId="0" xfId="17" applyFill="1" applyAlignment="1">
      <alignment horizontal="center" vertical="center" wrapText="1"/>
    </xf>
    <xf numFmtId="49" fontId="12" fillId="4" borderId="1" xfId="17" applyNumberFormat="1" applyFill="1" applyBorder="1" applyAlignment="1">
      <alignment horizontal="right" vertical="center" wrapText="1"/>
    </xf>
    <xf numFmtId="173" fontId="12" fillId="4" borderId="1" xfId="3" applyNumberFormat="1" applyFont="1" applyFill="1" applyBorder="1" applyAlignment="1">
      <alignment horizontal="center" vertical="center" wrapText="1"/>
    </xf>
    <xf numFmtId="0" fontId="12" fillId="4" borderId="1" xfId="17" applyFill="1" applyBorder="1" applyAlignment="1">
      <alignment horizontal="center" vertical="center"/>
    </xf>
    <xf numFmtId="1" fontId="12" fillId="4" borderId="1" xfId="17" applyNumberFormat="1" applyFill="1" applyBorder="1" applyAlignment="1">
      <alignment horizontal="center" vertical="center"/>
    </xf>
    <xf numFmtId="49" fontId="13" fillId="4" borderId="12" xfId="17" applyNumberFormat="1" applyFont="1" applyFill="1" applyBorder="1" applyAlignment="1">
      <alignment horizontal="right" vertical="center"/>
    </xf>
    <xf numFmtId="0" fontId="13" fillId="4" borderId="13" xfId="17" applyFont="1" applyFill="1" applyBorder="1" applyAlignment="1">
      <alignment vertical="center"/>
    </xf>
    <xf numFmtId="49" fontId="13" fillId="4" borderId="13" xfId="17" applyNumberFormat="1" applyFont="1" applyFill="1" applyBorder="1" applyAlignment="1">
      <alignment vertical="center"/>
    </xf>
    <xf numFmtId="49" fontId="13" fillId="4" borderId="13" xfId="17" applyNumberFormat="1" applyFont="1" applyFill="1" applyBorder="1" applyAlignment="1">
      <alignment horizontal="center" vertical="center"/>
    </xf>
    <xf numFmtId="173" fontId="13" fillId="4" borderId="11" xfId="1" applyNumberFormat="1" applyFont="1" applyFill="1" applyBorder="1" applyAlignment="1">
      <alignment horizontal="center" vertical="center" wrapText="1"/>
    </xf>
    <xf numFmtId="49" fontId="12" fillId="4" borderId="0" xfId="17" applyNumberFormat="1" applyFill="1" applyAlignment="1">
      <alignment horizontal="left" vertical="center"/>
    </xf>
    <xf numFmtId="0" fontId="12" fillId="4" borderId="8" xfId="12" applyFill="1" applyBorder="1" applyAlignment="1">
      <alignment horizontal="center" vertical="top"/>
    </xf>
    <xf numFmtId="0" fontId="12" fillId="4" borderId="6" xfId="12" applyFill="1" applyBorder="1" applyAlignment="1">
      <alignment horizontal="center" vertical="top"/>
    </xf>
    <xf numFmtId="3" fontId="12" fillId="4" borderId="7" xfId="12" applyNumberFormat="1" applyFill="1" applyBorder="1" applyAlignment="1">
      <alignment horizontal="center" vertical="top"/>
    </xf>
    <xf numFmtId="4" fontId="12" fillId="4" borderId="15" xfId="12" applyNumberFormat="1" applyFill="1" applyBorder="1" applyAlignment="1">
      <alignment horizontal="center" vertical="top"/>
    </xf>
    <xf numFmtId="0" fontId="13" fillId="4" borderId="2" xfId="12" applyFont="1" applyFill="1" applyBorder="1" applyAlignment="1">
      <alignment horizontal="left" vertical="top"/>
    </xf>
    <xf numFmtId="0" fontId="12" fillId="4" borderId="0" xfId="12" applyFill="1" applyAlignment="1">
      <alignment horizontal="right" vertical="top"/>
    </xf>
    <xf numFmtId="3" fontId="12" fillId="4" borderId="17" xfId="12" applyNumberFormat="1" applyFill="1" applyBorder="1" applyAlignment="1">
      <alignment horizontal="center" vertical="top"/>
    </xf>
    <xf numFmtId="4" fontId="12" fillId="4" borderId="1" xfId="12" applyNumberFormat="1" applyFill="1" applyBorder="1" applyAlignment="1">
      <alignment horizontal="center" vertical="top"/>
    </xf>
    <xf numFmtId="173" fontId="13" fillId="4" borderId="1" xfId="12" applyNumberFormat="1" applyFont="1" applyFill="1" applyBorder="1" applyAlignment="1">
      <alignment horizontal="center" vertical="top"/>
    </xf>
    <xf numFmtId="0" fontId="12" fillId="4" borderId="5" xfId="12" applyFill="1" applyBorder="1" applyAlignment="1">
      <alignment horizontal="center" vertical="top"/>
    </xf>
    <xf numFmtId="0" fontId="12" fillId="4" borderId="4" xfId="12" applyFill="1" applyBorder="1" applyAlignment="1">
      <alignment horizontal="center" vertical="top"/>
    </xf>
    <xf numFmtId="3" fontId="12" fillId="4" borderId="16" xfId="12" applyNumberFormat="1" applyFill="1" applyBorder="1" applyAlignment="1">
      <alignment horizontal="center" vertical="top"/>
    </xf>
    <xf numFmtId="4" fontId="12" fillId="4" borderId="14" xfId="12" applyNumberFormat="1" applyFill="1" applyBorder="1" applyAlignment="1">
      <alignment horizontal="center" vertical="top"/>
    </xf>
    <xf numFmtId="49" fontId="13" fillId="4" borderId="15" xfId="17" applyNumberFormat="1" applyFont="1" applyFill="1" applyBorder="1" applyAlignment="1">
      <alignment horizontal="left" vertical="center" wrapText="1"/>
    </xf>
    <xf numFmtId="0" fontId="12" fillId="4" borderId="15" xfId="17" applyFill="1" applyBorder="1" applyAlignment="1">
      <alignment horizontal="center" wrapText="1"/>
    </xf>
    <xf numFmtId="0" fontId="12" fillId="4" borderId="1" xfId="17" applyFill="1" applyBorder="1" applyAlignment="1">
      <alignment horizontal="center" wrapText="1"/>
    </xf>
    <xf numFmtId="167" fontId="12" fillId="4" borderId="1" xfId="3" applyNumberFormat="1" applyFont="1" applyFill="1" applyBorder="1" applyAlignment="1">
      <alignment horizontal="right" wrapText="1"/>
    </xf>
    <xf numFmtId="0" fontId="12" fillId="4" borderId="0" xfId="17" applyFill="1"/>
    <xf numFmtId="0" fontId="12" fillId="4" borderId="1" xfId="17" applyFill="1" applyBorder="1" applyAlignment="1">
      <alignment vertical="center" wrapText="1"/>
    </xf>
    <xf numFmtId="0" fontId="12" fillId="4" borderId="1" xfId="17" applyFill="1" applyBorder="1" applyAlignment="1">
      <alignment horizontal="right" vertical="center"/>
    </xf>
    <xf numFmtId="0" fontId="12" fillId="4" borderId="0" xfId="17" applyFill="1" applyAlignment="1">
      <alignment wrapText="1"/>
    </xf>
    <xf numFmtId="166" fontId="12" fillId="4" borderId="1" xfId="1" applyFont="1" applyFill="1" applyBorder="1" applyAlignment="1">
      <alignment vertical="center" wrapText="1"/>
    </xf>
    <xf numFmtId="49" fontId="12" fillId="4" borderId="1" xfId="17" applyNumberFormat="1" applyFill="1" applyBorder="1" applyAlignment="1">
      <alignment horizontal="right" vertical="center"/>
    </xf>
    <xf numFmtId="49" fontId="12" fillId="4" borderId="1" xfId="17" applyNumberFormat="1" applyFill="1" applyBorder="1" applyAlignment="1">
      <alignment horizontal="center" vertical="center"/>
    </xf>
    <xf numFmtId="0" fontId="13" fillId="4" borderId="0" xfId="17" applyFont="1" applyFill="1" applyAlignment="1">
      <alignment vertical="center"/>
    </xf>
    <xf numFmtId="0" fontId="13" fillId="4" borderId="13" xfId="17" applyFont="1" applyFill="1" applyBorder="1" applyAlignment="1">
      <alignment horizontal="left" vertical="center"/>
    </xf>
    <xf numFmtId="0" fontId="13" fillId="4" borderId="6" xfId="17" applyFont="1" applyFill="1" applyBorder="1" applyAlignment="1">
      <alignment horizontal="center" vertical="top"/>
    </xf>
    <xf numFmtId="0" fontId="13" fillId="4" borderId="7" xfId="17" applyFont="1" applyFill="1" applyBorder="1" applyAlignment="1">
      <alignment horizontal="center" vertical="center" wrapText="1"/>
    </xf>
    <xf numFmtId="0" fontId="12" fillId="4" borderId="0" xfId="17" applyFill="1" applyAlignment="1">
      <alignment horizontal="left" vertical="center" wrapText="1"/>
    </xf>
    <xf numFmtId="0" fontId="12" fillId="4" borderId="4" xfId="17" applyFill="1" applyBorder="1" applyAlignment="1">
      <alignment horizontal="left" vertical="center" wrapText="1"/>
    </xf>
    <xf numFmtId="49" fontId="12" fillId="4" borderId="1" xfId="17" applyNumberFormat="1" applyFill="1" applyBorder="1" applyAlignment="1">
      <alignment horizontal="left" vertical="center" wrapText="1"/>
    </xf>
    <xf numFmtId="0" fontId="12" fillId="4" borderId="17" xfId="17" applyFill="1" applyBorder="1" applyAlignment="1">
      <alignment horizontal="left" vertical="center" wrapText="1"/>
    </xf>
    <xf numFmtId="3" fontId="12" fillId="4" borderId="1" xfId="1" applyNumberFormat="1" applyFont="1" applyFill="1" applyBorder="1" applyAlignment="1">
      <alignment horizontal="center" vertical="center" wrapText="1"/>
    </xf>
    <xf numFmtId="173" fontId="12" fillId="4" borderId="1" xfId="1" applyNumberFormat="1" applyFont="1" applyFill="1" applyBorder="1" applyAlignment="1">
      <alignment horizontal="center" vertical="center" wrapText="1"/>
    </xf>
    <xf numFmtId="0" fontId="13" fillId="4" borderId="17" xfId="17" applyFont="1" applyFill="1" applyBorder="1" applyAlignment="1">
      <alignment horizontal="left" vertical="center" wrapText="1"/>
    </xf>
    <xf numFmtId="166" fontId="12" fillId="4" borderId="1" xfId="1" applyFont="1" applyFill="1" applyBorder="1" applyAlignment="1">
      <alignment horizontal="center" vertical="center" wrapText="1"/>
    </xf>
    <xf numFmtId="0" fontId="12" fillId="4" borderId="3" xfId="17" applyFill="1" applyBorder="1" applyAlignment="1">
      <alignment horizontal="left" vertical="center" wrapText="1"/>
    </xf>
    <xf numFmtId="2" fontId="12" fillId="4" borderId="1" xfId="3" applyNumberFormat="1" applyFont="1" applyFill="1" applyBorder="1" applyAlignment="1">
      <alignment horizontal="center" vertical="center" wrapText="1"/>
    </xf>
    <xf numFmtId="173" fontId="12" fillId="4" borderId="1" xfId="17" applyNumberFormat="1" applyFill="1" applyBorder="1" applyAlignment="1">
      <alignment vertical="center" wrapText="1"/>
    </xf>
    <xf numFmtId="173" fontId="12" fillId="4" borderId="1" xfId="3" applyNumberFormat="1" applyFont="1" applyFill="1" applyBorder="1" applyAlignment="1">
      <alignment horizontal="center" wrapText="1"/>
    </xf>
    <xf numFmtId="0" fontId="13" fillId="4" borderId="7" xfId="17" applyFont="1" applyFill="1" applyBorder="1" applyAlignment="1">
      <alignment horizontal="center" vertical="top"/>
    </xf>
    <xf numFmtId="0" fontId="13" fillId="4" borderId="0" xfId="17" applyFont="1" applyFill="1" applyAlignment="1">
      <alignment horizontal="right" vertical="center"/>
    </xf>
    <xf numFmtId="49" fontId="13" fillId="4" borderId="0" xfId="17" applyNumberFormat="1" applyFont="1" applyFill="1" applyAlignment="1">
      <alignment horizontal="left" vertical="center" wrapText="1"/>
    </xf>
    <xf numFmtId="0" fontId="13" fillId="4" borderId="0" xfId="17" applyFont="1" applyFill="1" applyAlignment="1">
      <alignment horizontal="center" vertical="center" wrapText="1"/>
    </xf>
    <xf numFmtId="167" fontId="12" fillId="4" borderId="0" xfId="3" applyNumberFormat="1" applyFont="1" applyFill="1" applyBorder="1" applyAlignment="1">
      <alignment horizontal="right" wrapText="1"/>
    </xf>
    <xf numFmtId="167" fontId="12" fillId="4" borderId="0" xfId="3" applyNumberFormat="1" applyFont="1" applyFill="1" applyBorder="1" applyAlignment="1">
      <alignment horizontal="right" vertical="center" wrapText="1"/>
    </xf>
    <xf numFmtId="49" fontId="12" fillId="4" borderId="1" xfId="17" applyNumberFormat="1" applyFill="1" applyBorder="1" applyAlignment="1">
      <alignment horizontal="right" vertical="top" wrapText="1"/>
    </xf>
    <xf numFmtId="0" fontId="22" fillId="4" borderId="1" xfId="17" applyFont="1" applyFill="1" applyBorder="1" applyAlignment="1">
      <alignment horizontal="left" vertical="top" wrapText="1"/>
    </xf>
    <xf numFmtId="167" fontId="13" fillId="4" borderId="0" xfId="1" applyNumberFormat="1" applyFont="1" applyFill="1" applyBorder="1" applyAlignment="1">
      <alignment horizontal="right" vertical="center" wrapText="1"/>
    </xf>
    <xf numFmtId="0" fontId="12" fillId="4" borderId="1" xfId="17" applyFill="1" applyBorder="1" applyAlignment="1">
      <alignment horizontal="left" vertical="top" wrapText="1"/>
    </xf>
    <xf numFmtId="170" fontId="12" fillId="4" borderId="1" xfId="17" applyNumberFormat="1" applyFill="1" applyBorder="1" applyAlignment="1">
      <alignment vertical="center" wrapText="1"/>
    </xf>
    <xf numFmtId="0" fontId="12" fillId="4" borderId="1" xfId="17" applyFill="1" applyBorder="1" applyAlignment="1">
      <alignment vertical="center"/>
    </xf>
    <xf numFmtId="3" fontId="13" fillId="0" borderId="2" xfId="0" applyNumberFormat="1" applyFont="1" applyBorder="1" applyAlignment="1">
      <alignment horizontal="right" vertical="center" wrapText="1"/>
    </xf>
    <xf numFmtId="173" fontId="12" fillId="0" borderId="17" xfId="12" applyNumberFormat="1" applyBorder="1" applyAlignment="1">
      <alignment horizontal="center" vertical="center" wrapText="1"/>
    </xf>
    <xf numFmtId="0" fontId="22" fillId="0" borderId="1" xfId="12" applyFont="1" applyBorder="1" applyAlignment="1">
      <alignment horizontal="left" vertical="top" wrapText="1"/>
    </xf>
    <xf numFmtId="0" fontId="22" fillId="0" borderId="1" xfId="12" applyFont="1" applyBorder="1" applyAlignment="1">
      <alignment horizontal="left" vertical="center" wrapText="1"/>
    </xf>
    <xf numFmtId="0" fontId="22" fillId="0" borderId="1" xfId="12" applyFont="1" applyBorder="1" applyAlignment="1">
      <alignment horizontal="center" vertical="center" wrapText="1"/>
    </xf>
    <xf numFmtId="173" fontId="26" fillId="0" borderId="1" xfId="12" applyNumberFormat="1" applyFont="1" applyBorder="1" applyAlignment="1">
      <alignment horizontal="center" vertical="center" wrapText="1"/>
    </xf>
    <xf numFmtId="0" fontId="12" fillId="0" borderId="0" xfId="17" applyAlignment="1">
      <alignment vertical="top"/>
    </xf>
    <xf numFmtId="49" fontId="13" fillId="0" borderId="0" xfId="17" applyNumberFormat="1" applyFont="1" applyAlignment="1">
      <alignment vertical="top" wrapText="1"/>
    </xf>
    <xf numFmtId="3" fontId="12" fillId="0" borderId="0" xfId="17" applyNumberFormat="1" applyAlignment="1">
      <alignment horizontal="center" vertical="top"/>
    </xf>
    <xf numFmtId="4" fontId="18" fillId="0" borderId="4" xfId="17" applyNumberFormat="1" applyFont="1" applyBorder="1" applyAlignment="1">
      <alignment vertical="top"/>
    </xf>
    <xf numFmtId="0" fontId="13" fillId="0" borderId="15" xfId="17" applyFont="1" applyBorder="1" applyAlignment="1">
      <alignment horizontal="center" vertical="top"/>
    </xf>
    <xf numFmtId="3" fontId="13" fillId="0" borderId="15" xfId="17" applyNumberFormat="1" applyFont="1" applyBorder="1" applyAlignment="1">
      <alignment horizontal="center" vertical="top"/>
    </xf>
    <xf numFmtId="0" fontId="13" fillId="0" borderId="1" xfId="17" applyFont="1" applyBorder="1" applyAlignment="1">
      <alignment horizontal="center" vertical="top"/>
    </xf>
    <xf numFmtId="3" fontId="13" fillId="0" borderId="1" xfId="17" applyNumberFormat="1" applyFont="1" applyBorder="1" applyAlignment="1">
      <alignment horizontal="center" vertical="top"/>
    </xf>
    <xf numFmtId="4" fontId="13" fillId="4" borderId="15" xfId="17" applyNumberFormat="1" applyFont="1" applyFill="1" applyBorder="1" applyAlignment="1">
      <alignment horizontal="center" vertical="top"/>
    </xf>
    <xf numFmtId="4" fontId="13" fillId="4" borderId="1" xfId="17" applyNumberFormat="1" applyFont="1" applyFill="1" applyBorder="1" applyAlignment="1">
      <alignment horizontal="center" vertical="top"/>
    </xf>
    <xf numFmtId="0" fontId="13" fillId="0" borderId="14" xfId="17" applyFont="1" applyBorder="1" applyAlignment="1">
      <alignment horizontal="center" vertical="top"/>
    </xf>
    <xf numFmtId="3" fontId="13" fillId="0" borderId="14" xfId="17" applyNumberFormat="1" applyFont="1" applyBorder="1" applyAlignment="1">
      <alignment horizontal="center" vertical="top"/>
    </xf>
    <xf numFmtId="4" fontId="13" fillId="4" borderId="14" xfId="17" applyNumberFormat="1" applyFont="1" applyFill="1" applyBorder="1" applyAlignment="1">
      <alignment horizontal="center" vertical="top"/>
    </xf>
    <xf numFmtId="0" fontId="12" fillId="0" borderId="15" xfId="17" applyBorder="1" applyAlignment="1">
      <alignment horizontal="left" vertical="top" wrapText="1"/>
    </xf>
    <xf numFmtId="3" fontId="12" fillId="0" borderId="15" xfId="17" applyNumberFormat="1" applyBorder="1" applyAlignment="1">
      <alignment horizontal="center" vertical="top" wrapText="1"/>
    </xf>
    <xf numFmtId="4" fontId="12" fillId="0" borderId="2" xfId="17" applyNumberFormat="1" applyBorder="1" applyAlignment="1">
      <alignment horizontal="center" vertical="top" wrapText="1"/>
    </xf>
    <xf numFmtId="4" fontId="12" fillId="0" borderId="1" xfId="17" applyNumberFormat="1" applyBorder="1" applyAlignment="1">
      <alignment horizontal="center" vertical="top" wrapText="1"/>
    </xf>
    <xf numFmtId="0" fontId="13" fillId="0" borderId="1" xfId="17" applyFont="1" applyBorder="1" applyAlignment="1">
      <alignment horizontal="right" wrapText="1"/>
    </xf>
    <xf numFmtId="0" fontId="30" fillId="0" borderId="1" xfId="17" applyFont="1" applyBorder="1" applyAlignment="1">
      <alignment horizontal="left" vertical="top" wrapText="1"/>
    </xf>
    <xf numFmtId="0" fontId="12" fillId="0" borderId="1" xfId="17" applyBorder="1" applyAlignment="1">
      <alignment horizontal="center" vertical="top" wrapText="1"/>
    </xf>
    <xf numFmtId="0" fontId="12" fillId="0" borderId="1" xfId="17" applyBorder="1" applyAlignment="1">
      <alignment horizontal="right" wrapText="1"/>
    </xf>
    <xf numFmtId="0" fontId="12" fillId="0" borderId="1" xfId="17" applyBorder="1" applyAlignment="1">
      <alignment horizontal="left" vertical="top" wrapText="1"/>
    </xf>
    <xf numFmtId="172" fontId="12" fillId="0" borderId="1" xfId="17" applyNumberFormat="1" applyBorder="1" applyAlignment="1">
      <alignment horizontal="center" vertical="top" wrapText="1"/>
    </xf>
    <xf numFmtId="173" fontId="12" fillId="0" borderId="17" xfId="17" applyNumberFormat="1" applyBorder="1" applyAlignment="1">
      <alignment horizontal="center" vertical="center" wrapText="1"/>
    </xf>
    <xf numFmtId="173" fontId="12" fillId="0" borderId="1" xfId="17" applyNumberFormat="1" applyBorder="1" applyAlignment="1">
      <alignment horizontal="center" vertical="top" wrapText="1"/>
    </xf>
    <xf numFmtId="0" fontId="18" fillId="2" borderId="0" xfId="17" applyFont="1" applyFill="1" applyAlignment="1">
      <alignment vertical="top" wrapText="1"/>
    </xf>
    <xf numFmtId="0" fontId="12" fillId="2" borderId="0" xfId="17" applyFill="1"/>
    <xf numFmtId="3" fontId="12" fillId="0" borderId="1" xfId="17" applyNumberFormat="1" applyBorder="1" applyAlignment="1">
      <alignment horizontal="center" vertical="top" wrapText="1"/>
    </xf>
    <xf numFmtId="0" fontId="12" fillId="0" borderId="8" xfId="17" applyBorder="1" applyAlignment="1">
      <alignment horizontal="center" vertical="top"/>
    </xf>
    <xf numFmtId="0" fontId="12" fillId="0" borderId="6" xfId="17" applyBorder="1" applyAlignment="1">
      <alignment horizontal="center" vertical="top"/>
    </xf>
    <xf numFmtId="3" fontId="12" fillId="0" borderId="7" xfId="17" applyNumberFormat="1" applyBorder="1" applyAlignment="1">
      <alignment horizontal="center" vertical="top"/>
    </xf>
    <xf numFmtId="4" fontId="12" fillId="0" borderId="15" xfId="17" applyNumberFormat="1" applyBorder="1" applyAlignment="1">
      <alignment horizontal="center" vertical="top"/>
    </xf>
    <xf numFmtId="0" fontId="13" fillId="0" borderId="2" xfId="17" applyFont="1" applyBorder="1" applyAlignment="1">
      <alignment horizontal="left" vertical="top"/>
    </xf>
    <xf numFmtId="0" fontId="13" fillId="0" borderId="0" xfId="17" applyFont="1" applyAlignment="1">
      <alignment horizontal="right" vertical="top"/>
    </xf>
    <xf numFmtId="3" fontId="13" fillId="0" borderId="17" xfId="17" applyNumberFormat="1" applyFont="1" applyBorder="1" applyAlignment="1">
      <alignment horizontal="center" vertical="top"/>
    </xf>
    <xf numFmtId="4" fontId="13" fillId="0" borderId="1" xfId="17" applyNumberFormat="1" applyFont="1" applyBorder="1" applyAlignment="1">
      <alignment horizontal="center" vertical="top"/>
    </xf>
    <xf numFmtId="173" fontId="13" fillId="0" borderId="1" xfId="17" applyNumberFormat="1" applyFont="1" applyBorder="1" applyAlignment="1">
      <alignment horizontal="center" vertical="top"/>
    </xf>
    <xf numFmtId="0" fontId="12" fillId="0" borderId="5" xfId="17" applyBorder="1" applyAlignment="1">
      <alignment horizontal="center" vertical="top"/>
    </xf>
    <xf numFmtId="0" fontId="12" fillId="0" borderId="4" xfId="17" applyBorder="1" applyAlignment="1">
      <alignment horizontal="center" vertical="top"/>
    </xf>
    <xf numFmtId="3" fontId="12" fillId="0" borderId="16" xfId="17" applyNumberFormat="1" applyBorder="1" applyAlignment="1">
      <alignment horizontal="center" vertical="top"/>
    </xf>
    <xf numFmtId="4" fontId="12" fillId="0" borderId="14" xfId="17" applyNumberFormat="1" applyBorder="1" applyAlignment="1">
      <alignment horizontal="center" vertical="top"/>
    </xf>
    <xf numFmtId="0" fontId="0" fillId="0" borderId="0" xfId="0" applyProtection="1">
      <protection locked="0"/>
    </xf>
    <xf numFmtId="173" fontId="12" fillId="0" borderId="2" xfId="0" applyNumberFormat="1" applyFont="1" applyBorder="1" applyAlignment="1" applyProtection="1">
      <alignment horizontal="center" vertical="center" wrapText="1"/>
      <protection locked="0"/>
    </xf>
    <xf numFmtId="173" fontId="12" fillId="0" borderId="1" xfId="25" applyNumberFormat="1" applyFont="1" applyFill="1" applyBorder="1" applyAlignment="1" applyProtection="1">
      <alignment horizontal="center" vertical="center" wrapText="1"/>
      <protection locked="0"/>
    </xf>
    <xf numFmtId="173" fontId="26" fillId="0" borderId="1" xfId="28" applyNumberFormat="1" applyFont="1" applyBorder="1" applyAlignment="1" applyProtection="1">
      <alignment horizontal="center" vertical="center" wrapText="1"/>
      <protection locked="0"/>
    </xf>
    <xf numFmtId="173" fontId="26" fillId="0" borderId="1" xfId="0" applyNumberFormat="1" applyFont="1" applyBorder="1" applyAlignment="1" applyProtection="1">
      <alignment horizontal="center" vertical="top" wrapText="1"/>
      <protection locked="0"/>
    </xf>
    <xf numFmtId="10" fontId="26" fillId="0" borderId="1" xfId="28" applyNumberFormat="1" applyFont="1" applyBorder="1" applyAlignment="1" applyProtection="1">
      <alignment horizontal="center" vertical="top" wrapText="1"/>
      <protection locked="0"/>
    </xf>
    <xf numFmtId="173" fontId="26" fillId="0" borderId="1" xfId="28" applyNumberFormat="1" applyFont="1" applyBorder="1" applyAlignment="1" applyProtection="1">
      <alignment horizontal="center" vertical="top" wrapText="1"/>
      <protection locked="0"/>
    </xf>
    <xf numFmtId="173" fontId="12" fillId="0" borderId="17" xfId="12" applyNumberFormat="1" applyBorder="1" applyAlignment="1" applyProtection="1">
      <alignment horizontal="center" vertical="top" wrapText="1"/>
      <protection locked="0"/>
    </xf>
    <xf numFmtId="173" fontId="12" fillId="0" borderId="1" xfId="29" applyNumberFormat="1" applyFont="1" applyFill="1" applyBorder="1" applyAlignment="1" applyProtection="1">
      <alignment horizontal="center" vertical="center" wrapText="1"/>
      <protection locked="0"/>
    </xf>
    <xf numFmtId="173" fontId="12" fillId="0" borderId="1" xfId="30" applyNumberFormat="1" applyFont="1" applyFill="1" applyBorder="1" applyAlignment="1" applyProtection="1">
      <alignment horizontal="center" vertical="center" wrapText="1"/>
      <protection locked="0"/>
    </xf>
    <xf numFmtId="173" fontId="12" fillId="4" borderId="1" xfId="17" applyNumberFormat="1" applyFill="1" applyBorder="1" applyAlignment="1" applyProtection="1">
      <alignment vertical="center"/>
      <protection locked="0"/>
    </xf>
    <xf numFmtId="0" fontId="12" fillId="0" borderId="0" xfId="17" applyAlignment="1" applyProtection="1">
      <alignment vertical="center"/>
      <protection locked="0"/>
    </xf>
    <xf numFmtId="173" fontId="12" fillId="4" borderId="1" xfId="1" applyNumberFormat="1" applyFont="1" applyFill="1" applyBorder="1" applyAlignment="1" applyProtection="1">
      <alignment vertical="center" wrapText="1"/>
      <protection locked="0"/>
    </xf>
    <xf numFmtId="173" fontId="12" fillId="4" borderId="1" xfId="1" applyNumberFormat="1" applyFont="1" applyFill="1" applyBorder="1" applyAlignment="1" applyProtection="1">
      <alignment horizontal="center" vertical="center" wrapText="1"/>
      <protection locked="0"/>
    </xf>
    <xf numFmtId="173" fontId="12" fillId="4" borderId="1" xfId="17" applyNumberFormat="1" applyFill="1" applyBorder="1" applyAlignment="1" applyProtection="1">
      <alignment vertical="center" wrapText="1"/>
      <protection locked="0"/>
    </xf>
    <xf numFmtId="0" fontId="12" fillId="4" borderId="1" xfId="17" applyFill="1" applyBorder="1" applyAlignment="1" applyProtection="1">
      <alignment vertical="center" wrapText="1"/>
      <protection locked="0"/>
    </xf>
    <xf numFmtId="167" fontId="12" fillId="4" borderId="1" xfId="3" applyNumberFormat="1" applyFont="1" applyFill="1" applyBorder="1" applyAlignment="1" applyProtection="1">
      <alignment horizontal="right" wrapText="1"/>
      <protection locked="0"/>
    </xf>
    <xf numFmtId="170" fontId="12" fillId="4" borderId="1" xfId="17" applyNumberFormat="1" applyFill="1" applyBorder="1" applyAlignment="1" applyProtection="1">
      <alignment vertical="center" wrapText="1"/>
      <protection locked="0"/>
    </xf>
    <xf numFmtId="173" fontId="12" fillId="0" borderId="2" xfId="12" applyNumberFormat="1" applyBorder="1" applyAlignment="1" applyProtection="1">
      <alignment horizontal="center" vertical="center" wrapText="1"/>
      <protection locked="0"/>
    </xf>
    <xf numFmtId="10" fontId="26" fillId="0" borderId="1" xfId="28" applyNumberFormat="1" applyFont="1" applyBorder="1" applyAlignment="1" applyProtection="1">
      <alignment horizontal="center" vertical="center" wrapText="1"/>
      <protection locked="0"/>
    </xf>
    <xf numFmtId="0" fontId="13" fillId="0" borderId="1" xfId="12" applyFont="1" applyBorder="1" applyAlignment="1" applyProtection="1">
      <alignment horizontal="right" vertical="top" wrapText="1"/>
      <protection locked="0"/>
    </xf>
    <xf numFmtId="9" fontId="12" fillId="0" borderId="1" xfId="7" applyFont="1" applyBorder="1" applyAlignment="1" applyProtection="1">
      <alignment horizontal="center" vertical="center" wrapText="1"/>
      <protection locked="0"/>
    </xf>
    <xf numFmtId="9" fontId="22" fillId="0" borderId="1" xfId="7" applyFont="1" applyBorder="1" applyAlignment="1" applyProtection="1">
      <alignment horizontal="center" vertical="center" wrapText="1"/>
      <protection locked="0"/>
    </xf>
    <xf numFmtId="0" fontId="0" fillId="0" borderId="0" xfId="0" applyAlignment="1">
      <alignment horizontal="center"/>
    </xf>
    <xf numFmtId="0" fontId="18" fillId="0" borderId="0" xfId="0" applyFont="1" applyAlignment="1">
      <alignment horizontal="center" vertical="top" wrapText="1"/>
    </xf>
    <xf numFmtId="0" fontId="12" fillId="0" borderId="0" xfId="0" applyFont="1" applyAlignment="1">
      <alignment horizontal="center"/>
    </xf>
    <xf numFmtId="0" fontId="13" fillId="0" borderId="0" xfId="0" applyFont="1" applyAlignment="1">
      <alignment horizontal="center" vertical="top" wrapText="1"/>
    </xf>
    <xf numFmtId="4" fontId="13" fillId="0" borderId="11" xfId="0" applyNumberFormat="1" applyFont="1" applyBorder="1" applyAlignment="1">
      <alignment horizontal="center" vertical="top"/>
    </xf>
    <xf numFmtId="0" fontId="13" fillId="0" borderId="1" xfId="0" applyFont="1" applyBorder="1" applyAlignment="1">
      <alignment horizontal="center" vertical="center"/>
    </xf>
    <xf numFmtId="0" fontId="13" fillId="0" borderId="14" xfId="0" applyFont="1" applyBorder="1" applyAlignment="1">
      <alignment horizontal="center" vertical="center"/>
    </xf>
    <xf numFmtId="3" fontId="13" fillId="0" borderId="1" xfId="0" applyNumberFormat="1" applyFont="1" applyBorder="1" applyAlignment="1">
      <alignment horizontal="center" vertical="center"/>
    </xf>
    <xf numFmtId="3" fontId="13" fillId="0" borderId="14" xfId="0" applyNumberFormat="1" applyFont="1" applyBorder="1" applyAlignment="1">
      <alignment horizontal="center" vertical="center"/>
    </xf>
    <xf numFmtId="0" fontId="12" fillId="0" borderId="0" xfId="0" applyFont="1" applyAlignment="1">
      <alignment horizontal="left" vertical="top" wrapText="1"/>
    </xf>
    <xf numFmtId="49" fontId="23" fillId="0" borderId="0" xfId="0" applyNumberFormat="1" applyFont="1" applyAlignment="1">
      <alignment horizontal="center" vertical="top" wrapText="1"/>
    </xf>
    <xf numFmtId="49" fontId="22" fillId="0" borderId="0" xfId="0" applyNumberFormat="1" applyFont="1" applyAlignment="1">
      <alignment horizontal="center" vertical="top" wrapText="1"/>
    </xf>
    <xf numFmtId="0" fontId="13" fillId="0" borderId="0" xfId="12" applyFont="1" applyAlignment="1">
      <alignment horizontal="center" vertical="top" wrapText="1"/>
    </xf>
    <xf numFmtId="4" fontId="13" fillId="0" borderId="12" xfId="12" applyNumberFormat="1" applyFont="1" applyBorder="1" applyAlignment="1">
      <alignment horizontal="center" vertical="top"/>
    </xf>
    <xf numFmtId="4" fontId="13" fillId="0" borderId="18" xfId="12" applyNumberFormat="1" applyFont="1" applyBorder="1" applyAlignment="1">
      <alignment horizontal="center" vertical="top"/>
    </xf>
    <xf numFmtId="167" fontId="12" fillId="0" borderId="2" xfId="30" applyNumberFormat="1" applyFont="1" applyBorder="1" applyAlignment="1">
      <alignment horizontal="center"/>
    </xf>
    <xf numFmtId="167" fontId="12" fillId="0" borderId="0" xfId="30" applyNumberFormat="1" applyFont="1" applyBorder="1" applyAlignment="1">
      <alignment horizontal="center"/>
    </xf>
    <xf numFmtId="4" fontId="13" fillId="0" borderId="11" xfId="17" applyNumberFormat="1" applyFont="1" applyBorder="1" applyAlignment="1">
      <alignment horizontal="center" vertical="top"/>
    </xf>
    <xf numFmtId="49" fontId="13" fillId="0" borderId="0" xfId="17" applyNumberFormat="1" applyFont="1" applyAlignment="1">
      <alignment horizontal="center" vertical="top" wrapText="1"/>
    </xf>
    <xf numFmtId="49" fontId="13" fillId="4" borderId="0" xfId="17" applyNumberFormat="1" applyFont="1" applyFill="1" applyAlignment="1">
      <alignment horizontal="center" vertical="center"/>
    </xf>
    <xf numFmtId="0" fontId="13" fillId="4" borderId="8" xfId="17" applyFont="1" applyFill="1" applyBorder="1" applyAlignment="1">
      <alignment horizontal="left" vertical="center"/>
    </xf>
    <xf numFmtId="0" fontId="13" fillId="4" borderId="6" xfId="17" applyFont="1" applyFill="1" applyBorder="1" applyAlignment="1">
      <alignment horizontal="left" vertical="center"/>
    </xf>
    <xf numFmtId="0" fontId="13" fillId="4" borderId="0" xfId="17" applyFont="1" applyFill="1" applyAlignment="1">
      <alignment horizontal="center" vertical="center"/>
    </xf>
    <xf numFmtId="0" fontId="13" fillId="4" borderId="7" xfId="17" applyFont="1" applyFill="1" applyBorder="1" applyAlignment="1">
      <alignment horizontal="center" vertical="top"/>
    </xf>
    <xf numFmtId="0" fontId="13" fillId="4" borderId="17" xfId="17" applyFont="1" applyFill="1" applyBorder="1" applyAlignment="1">
      <alignment horizontal="center" vertical="top"/>
    </xf>
    <xf numFmtId="0" fontId="13" fillId="4" borderId="16" xfId="17" applyFont="1" applyFill="1" applyBorder="1" applyAlignment="1">
      <alignment horizontal="center" vertical="top"/>
    </xf>
    <xf numFmtId="0" fontId="13" fillId="4" borderId="2" xfId="17" applyFont="1" applyFill="1" applyBorder="1" applyAlignment="1">
      <alignment horizontal="left" vertical="center" wrapText="1"/>
    </xf>
    <xf numFmtId="0" fontId="13" fillId="4" borderId="0" xfId="17" applyFont="1" applyFill="1" applyAlignment="1">
      <alignment horizontal="left" vertical="center" wrapText="1"/>
    </xf>
    <xf numFmtId="0" fontId="13" fillId="4" borderId="5" xfId="17" applyFont="1" applyFill="1" applyBorder="1" applyAlignment="1">
      <alignment horizontal="left" vertical="center" wrapText="1"/>
    </xf>
    <xf numFmtId="0" fontId="13" fillId="4" borderId="4" xfId="17" applyFont="1" applyFill="1" applyBorder="1" applyAlignment="1">
      <alignment horizontal="left" vertical="center" wrapText="1"/>
    </xf>
    <xf numFmtId="3" fontId="13" fillId="0" borderId="0" xfId="12" applyNumberFormat="1" applyFont="1" applyAlignment="1">
      <alignment horizontal="center" vertical="top" wrapText="1"/>
    </xf>
    <xf numFmtId="4" fontId="13" fillId="0" borderId="11" xfId="12" applyNumberFormat="1" applyFont="1" applyBorder="1" applyAlignment="1">
      <alignment horizontal="center" vertical="top"/>
    </xf>
    <xf numFmtId="49" fontId="13" fillId="0" borderId="0" xfId="0" applyNumberFormat="1" applyFont="1" applyAlignment="1">
      <alignment horizontal="center" vertical="top" wrapText="1"/>
    </xf>
    <xf numFmtId="0" fontId="26" fillId="0" borderId="1" xfId="0" applyFont="1" applyBorder="1" applyAlignment="1">
      <alignment horizontal="left" vertical="center" wrapText="1"/>
    </xf>
    <xf numFmtId="0" fontId="13" fillId="0" borderId="12" xfId="17" applyFont="1" applyBorder="1" applyAlignment="1">
      <alignment horizontal="left" vertical="center"/>
    </xf>
    <xf numFmtId="0" fontId="13" fillId="0" borderId="13" xfId="17" applyFont="1" applyBorder="1" applyAlignment="1">
      <alignment horizontal="left" vertical="center"/>
    </xf>
    <xf numFmtId="173" fontId="13" fillId="0" borderId="13" xfId="1" applyNumberFormat="1" applyFont="1" applyBorder="1" applyAlignment="1">
      <alignment horizontal="right" vertical="center" wrapText="1"/>
    </xf>
    <xf numFmtId="173" fontId="13" fillId="0" borderId="18" xfId="1" applyNumberFormat="1" applyFont="1" applyBorder="1" applyAlignment="1">
      <alignment horizontal="right" vertical="center" wrapText="1"/>
    </xf>
    <xf numFmtId="0" fontId="12" fillId="0" borderId="2" xfId="17" applyBorder="1" applyAlignment="1">
      <alignment horizontal="left" vertical="center" wrapText="1"/>
    </xf>
    <xf numFmtId="0" fontId="12" fillId="0" borderId="0" xfId="17" applyAlignment="1">
      <alignment horizontal="left" vertical="center" wrapText="1"/>
    </xf>
    <xf numFmtId="173" fontId="13" fillId="0" borderId="0" xfId="17" applyNumberFormat="1" applyFont="1" applyAlignment="1">
      <alignment horizontal="center" vertical="center" wrapText="1"/>
    </xf>
    <xf numFmtId="173" fontId="13" fillId="0" borderId="17" xfId="17" applyNumberFormat="1" applyFont="1" applyBorder="1" applyAlignment="1">
      <alignment horizontal="center" vertical="center" wrapText="1"/>
    </xf>
    <xf numFmtId="173" fontId="13" fillId="0" borderId="2" xfId="17" applyNumberFormat="1" applyFont="1" applyBorder="1" applyAlignment="1">
      <alignment horizontal="center" vertical="center" wrapText="1"/>
    </xf>
    <xf numFmtId="0" fontId="13" fillId="0" borderId="12" xfId="17" applyFont="1" applyBorder="1" applyAlignment="1">
      <alignment horizontal="center" vertical="center" wrapText="1"/>
    </xf>
    <xf numFmtId="0" fontId="13" fillId="0" borderId="13" xfId="17" applyFont="1" applyBorder="1" applyAlignment="1">
      <alignment horizontal="center" vertical="center" wrapText="1"/>
    </xf>
    <xf numFmtId="0" fontId="13" fillId="0" borderId="18" xfId="17" applyFont="1" applyBorder="1" applyAlignment="1">
      <alignment horizontal="center" vertical="center" wrapText="1"/>
    </xf>
    <xf numFmtId="49" fontId="13" fillId="0" borderId="0" xfId="17" applyNumberFormat="1" applyFont="1" applyAlignment="1">
      <alignment horizontal="right" vertical="center"/>
    </xf>
    <xf numFmtId="0" fontId="13" fillId="0" borderId="0" xfId="17" applyFont="1" applyAlignment="1">
      <alignment horizontal="right" vertical="center"/>
    </xf>
    <xf numFmtId="49" fontId="13" fillId="0" borderId="12" xfId="17" applyNumberFormat="1" applyFont="1" applyBorder="1" applyAlignment="1">
      <alignment horizontal="center" vertical="center"/>
    </xf>
    <xf numFmtId="49" fontId="13" fillId="0" borderId="13" xfId="17" applyNumberFormat="1" applyFont="1" applyBorder="1" applyAlignment="1">
      <alignment horizontal="center" vertical="center"/>
    </xf>
    <xf numFmtId="49" fontId="13" fillId="0" borderId="18" xfId="17" applyNumberFormat="1" applyFont="1" applyBorder="1" applyAlignment="1">
      <alignment horizontal="center" vertical="center"/>
    </xf>
    <xf numFmtId="173" fontId="13" fillId="0" borderId="6" xfId="17" applyNumberFormat="1" applyFont="1" applyBorder="1" applyAlignment="1">
      <alignment horizontal="center" vertical="center" wrapText="1"/>
    </xf>
    <xf numFmtId="173" fontId="13" fillId="0" borderId="7" xfId="17" applyNumberFormat="1" applyFont="1" applyBorder="1" applyAlignment="1">
      <alignment horizontal="center" vertical="center" wrapText="1"/>
    </xf>
    <xf numFmtId="0" fontId="13" fillId="0" borderId="17" xfId="17" applyFont="1" applyBorder="1" applyAlignment="1">
      <alignment horizontal="center" vertical="top"/>
    </xf>
    <xf numFmtId="0" fontId="13" fillId="0" borderId="16" xfId="17" applyFont="1" applyBorder="1" applyAlignment="1">
      <alignment horizontal="center" vertical="top"/>
    </xf>
    <xf numFmtId="0" fontId="13" fillId="0" borderId="2" xfId="17" applyFont="1" applyBorder="1" applyAlignment="1">
      <alignment horizontal="left" vertical="center" wrapText="1"/>
    </xf>
    <xf numFmtId="0" fontId="13" fillId="0" borderId="0" xfId="17" applyFont="1" applyAlignment="1">
      <alignment horizontal="left" vertical="center" wrapText="1"/>
    </xf>
    <xf numFmtId="0" fontId="13" fillId="0" borderId="5" xfId="17" applyFont="1" applyBorder="1" applyAlignment="1">
      <alignment horizontal="left" vertical="center" wrapText="1"/>
    </xf>
    <xf numFmtId="0" fontId="13" fillId="0" borderId="4" xfId="17" applyFont="1" applyBorder="1" applyAlignment="1">
      <alignment horizontal="left" vertical="center" wrapText="1"/>
    </xf>
    <xf numFmtId="0" fontId="25" fillId="0" borderId="0" xfId="17" applyFont="1" applyAlignment="1">
      <alignment horizontal="center" vertical="center" wrapText="1"/>
    </xf>
    <xf numFmtId="0" fontId="23" fillId="0" borderId="0" xfId="17" applyFont="1" applyAlignment="1">
      <alignment horizontal="left" vertical="center" wrapText="1"/>
    </xf>
    <xf numFmtId="44" fontId="13" fillId="0" borderId="6" xfId="17" applyNumberFormat="1" applyFont="1" applyBorder="1" applyAlignment="1">
      <alignment horizontal="center" vertical="center" wrapText="1"/>
    </xf>
    <xf numFmtId="44" fontId="13" fillId="0" borderId="7" xfId="17" applyNumberFormat="1" applyFont="1" applyBorder="1" applyAlignment="1">
      <alignment horizontal="center" vertical="center" wrapText="1"/>
    </xf>
    <xf numFmtId="44" fontId="12" fillId="0" borderId="6" xfId="17" applyNumberFormat="1" applyBorder="1" applyAlignment="1">
      <alignment horizontal="center" vertical="center" wrapText="1"/>
    </xf>
    <xf numFmtId="44" fontId="12" fillId="0" borderId="7" xfId="17" applyNumberFormat="1" applyBorder="1" applyAlignment="1">
      <alignment horizontal="center" vertical="center" wrapText="1"/>
    </xf>
    <xf numFmtId="0" fontId="12" fillId="0" borderId="12" xfId="17" applyBorder="1" applyAlignment="1">
      <alignment horizontal="left" vertical="center"/>
    </xf>
    <xf numFmtId="0" fontId="12" fillId="0" borderId="13" xfId="17" applyBorder="1" applyAlignment="1">
      <alignment horizontal="left" vertical="center"/>
    </xf>
    <xf numFmtId="0" fontId="13" fillId="0" borderId="0" xfId="17" applyFont="1" applyAlignment="1">
      <alignment horizontal="center" vertical="center" wrapText="1"/>
    </xf>
    <xf numFmtId="0" fontId="13" fillId="0" borderId="17" xfId="17" applyFont="1" applyBorder="1" applyAlignment="1">
      <alignment horizontal="center" vertical="center" wrapText="1"/>
    </xf>
    <xf numFmtId="0" fontId="24" fillId="0" borderId="0" xfId="17" applyFont="1" applyAlignment="1">
      <alignment horizontal="center" vertical="center"/>
    </xf>
    <xf numFmtId="44" fontId="13" fillId="0" borderId="13" xfId="17" applyNumberFormat="1" applyFont="1" applyBorder="1" applyAlignment="1">
      <alignment horizontal="center" vertical="center" wrapText="1"/>
    </xf>
    <xf numFmtId="44" fontId="13" fillId="0" borderId="18" xfId="17" applyNumberFormat="1" applyFont="1" applyBorder="1" applyAlignment="1">
      <alignment horizontal="center" vertical="center" wrapText="1"/>
    </xf>
    <xf numFmtId="0" fontId="12" fillId="0" borderId="17" xfId="17" applyBorder="1" applyAlignment="1">
      <alignment horizontal="left" vertical="center" wrapText="1"/>
    </xf>
    <xf numFmtId="0" fontId="12" fillId="0" borderId="8" xfId="17" applyBorder="1" applyAlignment="1">
      <alignment horizontal="left" vertical="center" wrapText="1"/>
    </xf>
    <xf numFmtId="0" fontId="12" fillId="0" borderId="6" xfId="17" applyBorder="1" applyAlignment="1">
      <alignment horizontal="left" vertical="center" wrapText="1"/>
    </xf>
    <xf numFmtId="0" fontId="12" fillId="0" borderId="7" xfId="17" applyBorder="1" applyAlignment="1">
      <alignment horizontal="left" vertical="center" wrapText="1"/>
    </xf>
  </cellXfs>
  <cellStyles count="99">
    <cellStyle name="A_Amount" xfId="11" xr:uid="{00000000-0005-0000-0000-000000000000}"/>
    <cellStyle name="Comma" xfId="1" builtinId="3"/>
    <cellStyle name="Comma 13" xfId="21" xr:uid="{00000000-0005-0000-0000-000002000000}"/>
    <cellStyle name="Comma 13 2" xfId="39" xr:uid="{ED9B0AC3-A9BF-4F94-8832-0436A503267D}"/>
    <cellStyle name="Comma 13 2 2" xfId="59" xr:uid="{E37FEE1F-2A7D-40A1-91FB-7B11F66AB027}"/>
    <cellStyle name="Comma 13 3" xfId="48" xr:uid="{AF4816CE-FCB4-4762-A5E5-8DAA77693393}"/>
    <cellStyle name="Comma 13 4" xfId="84" xr:uid="{A402B9A1-D8D3-482B-AD93-E0FEC8F14878}"/>
    <cellStyle name="Comma 2" xfId="14" xr:uid="{00000000-0005-0000-0000-000003000000}"/>
    <cellStyle name="Comma 2 2" xfId="16" xr:uid="{00000000-0005-0000-0000-000004000000}"/>
    <cellStyle name="Comma 2 2 2" xfId="18" xr:uid="{00000000-0005-0000-0000-000005000000}"/>
    <cellStyle name="Comma 2 2 3" xfId="36" xr:uid="{9DB86EB0-A08F-41B7-9F5F-64959ADAC585}"/>
    <cellStyle name="Comma 2 2 3 2" xfId="56" xr:uid="{4E95E26C-36B6-4E29-9C3D-22FC9CBBFE86}"/>
    <cellStyle name="Comma 2 2 4" xfId="81" xr:uid="{DBD40551-C711-460D-A741-E67A4C7A2B4F}"/>
    <cellStyle name="Comma 2 3" xfId="29" xr:uid="{A13B6641-E5E2-43BD-A77D-784BCB6D0DCA}"/>
    <cellStyle name="Comma 2 4" xfId="35" xr:uid="{D4E55693-C5A5-4EE7-BF56-8D2DD1F3327D}"/>
    <cellStyle name="Comma 2 4 2" xfId="55" xr:uid="{6A714C15-E99F-4425-A070-FBF8FF3BDFF6}"/>
    <cellStyle name="Comma 2 4 3" xfId="79" xr:uid="{586AD354-52A3-47AD-862D-B84393413964}"/>
    <cellStyle name="Comma 2 5" xfId="45" xr:uid="{9DD59B2F-ED65-4DC5-A011-399D1EB667EA}"/>
    <cellStyle name="Comma 2 5 2" xfId="90" xr:uid="{B9F754D5-1FDF-4669-95A4-B2DF048A46C0}"/>
    <cellStyle name="Comma 2 6" xfId="92" xr:uid="{460B7B72-3C1D-45B9-A4BA-CC6A2B0C3B8F}"/>
    <cellStyle name="Comma 2 7" xfId="94" xr:uid="{F98B1514-C291-4D1B-B206-45D30B464FE5}"/>
    <cellStyle name="Comma 3" xfId="15" xr:uid="{00000000-0005-0000-0000-000006000000}"/>
    <cellStyle name="Comma 3 2" xfId="19" xr:uid="{00000000-0005-0000-0000-000007000000}"/>
    <cellStyle name="Comma 3 2 2" xfId="37" xr:uid="{FFC66466-CA01-4DA0-ABA6-1D31D41FC4E8}"/>
    <cellStyle name="Comma 3 2 2 2" xfId="57" xr:uid="{35BF305E-1CDC-4DA1-BBAC-2577CC5BC78C}"/>
    <cellStyle name="Comma 3 2 2 3" xfId="91" xr:uid="{2A389089-F9F1-4312-A229-F7EA81F92B20}"/>
    <cellStyle name="Comma 3 2 3" xfId="46" xr:uid="{D2177E3F-D94F-4BE9-A4D5-7FF705B74954}"/>
    <cellStyle name="Comma 3 2 3 2" xfId="93" xr:uid="{DE2B501C-CFE7-4947-82FB-8343CA5536E8}"/>
    <cellStyle name="Comma 3 2 4" xfId="95" xr:uid="{576D0B0D-2BDB-4A15-B34F-0243A16FFA28}"/>
    <cellStyle name="Comma 3 2 5" xfId="82" xr:uid="{3E5C6945-8852-4497-A1DA-ED34BE8D7EF0}"/>
    <cellStyle name="Comma 3 3" xfId="31" xr:uid="{57DA6B8B-7274-416E-AA8B-E6CA691A517F}"/>
    <cellStyle name="Comma 3 3 2" xfId="42" xr:uid="{927CD19B-7978-4710-9783-6C8A2B8259EE}"/>
    <cellStyle name="Comma 3 3 2 2" xfId="62" xr:uid="{B13FF3E7-2793-4BC0-88DF-36F9545F33D7}"/>
    <cellStyle name="Comma 3 3 3" xfId="51" xr:uid="{16C767ED-54EA-4AB0-9C94-BFF758417986}"/>
    <cellStyle name="Comma 3 3 4" xfId="88" xr:uid="{61108A97-27D6-45F3-A1F0-20E454333124}"/>
    <cellStyle name="Comma 3 4" xfId="80" xr:uid="{4919FA99-6994-4B24-B3CB-4D2D9A3603F2}"/>
    <cellStyle name="Comma 3 5" xfId="71" xr:uid="{52AC49CC-99D2-4488-8B29-F177343F67A2}"/>
    <cellStyle name="Comma 3 6" xfId="98" xr:uid="{ED3CAD1F-3341-43B8-919C-3935F81209DA}"/>
    <cellStyle name="Comma 4" xfId="32" xr:uid="{73588410-026E-4AA7-B59F-C0F84D717A19}"/>
    <cellStyle name="Comma 4 2" xfId="52" xr:uid="{8D25C6EA-1675-41AB-BC55-0104F64C7D2E}"/>
    <cellStyle name="Comma 4 3" xfId="73" xr:uid="{4D76981C-8558-470B-900A-9E6A9BECBFCD}"/>
    <cellStyle name="Comma 5" xfId="25" xr:uid="{795576D2-E821-496A-AAC2-9610058D7C45}"/>
    <cellStyle name="Comma 5 2" xfId="63" xr:uid="{60277124-EEC4-4EC5-8C15-AF34D9BD08D4}"/>
    <cellStyle name="Comma 6" xfId="66" xr:uid="{32A50366-B275-4126-BB01-0B92937165EF}"/>
    <cellStyle name="Comma 6 2" xfId="74" xr:uid="{EDCE1BA6-DBE3-45C3-9280-07EC4DAE0D69}"/>
    <cellStyle name="Comma 7" xfId="87" xr:uid="{056A0157-13F3-441C-A5AA-FCEF2EBE3BC7}"/>
    <cellStyle name="Comma0" xfId="2" xr:uid="{00000000-0005-0000-0000-000008000000}"/>
    <cellStyle name="Currency" xfId="3" builtinId="4"/>
    <cellStyle name="Currency 2" xfId="4" xr:uid="{00000000-0005-0000-0000-00000A000000}"/>
    <cellStyle name="Currency 2 2" xfId="23" xr:uid="{61B89A52-1E64-4C06-97C7-490C83149D68}"/>
    <cellStyle name="Currency 2 2 2" xfId="85" xr:uid="{D9972DC7-5A87-4AAB-95C0-A027F39CA636}"/>
    <cellStyle name="Currency 2 2 3" xfId="72" xr:uid="{FCAAAB3B-A066-41A5-AF48-BA86DA067B1E}"/>
    <cellStyle name="Currency 2 3" xfId="30" xr:uid="{43289072-26C2-4B58-AB3C-43D4C85FC633}"/>
    <cellStyle name="Currency 2 4" xfId="76" xr:uid="{7FBF1D19-DAE1-448E-8DAF-8C677CF6C7C3}"/>
    <cellStyle name="Currency 3" xfId="27" xr:uid="{070F6A45-4E2C-4946-BB3F-655A12940DA7}"/>
    <cellStyle name="Currency 3 2" xfId="64" xr:uid="{9902A597-26B2-4BFC-BFBB-946BE566F2AC}"/>
    <cellStyle name="Currency 4" xfId="67" xr:uid="{23883898-B07C-414F-9F0B-6498FA0D637D}"/>
    <cellStyle name="Currency 4 2" xfId="75" xr:uid="{80614BC8-F412-43D6-95F1-4CA0FFF6C044}"/>
    <cellStyle name="Normal" xfId="0" builtinId="0"/>
    <cellStyle name="Normal 10" xfId="10" xr:uid="{00000000-0005-0000-0000-00000C000000}"/>
    <cellStyle name="Normal 13" xfId="17" xr:uid="{00000000-0005-0000-0000-00000D000000}"/>
    <cellStyle name="Normal 18" xfId="20" xr:uid="{00000000-0005-0000-0000-00000E000000}"/>
    <cellStyle name="Normal 18 2" xfId="38" xr:uid="{47B2FB62-3DBD-4E3D-A026-9BC9792F50E9}"/>
    <cellStyle name="Normal 18 2 2" xfId="58" xr:uid="{A10AFC92-6975-4415-AEA5-59960AA2BE22}"/>
    <cellStyle name="Normal 18 3" xfId="47" xr:uid="{1A155368-4997-4E8D-9CEE-27C656520059}"/>
    <cellStyle name="Normal 18 4" xfId="83" xr:uid="{1A9CA012-D05D-452C-9899-3176749FE7AE}"/>
    <cellStyle name="Normal 2" xfId="5" xr:uid="{00000000-0005-0000-0000-00000F000000}"/>
    <cellStyle name="Normal 2 2" xfId="12" xr:uid="{00000000-0005-0000-0000-000010000000}"/>
    <cellStyle name="Normal 2 2 2" xfId="89" xr:uid="{ECD9A6F5-DB69-43D9-AD0D-E2E27786A5AB}"/>
    <cellStyle name="Normal 2 3" xfId="13" xr:uid="{00000000-0005-0000-0000-000011000000}"/>
    <cellStyle name="Normal 2 3 2" xfId="34" xr:uid="{61F76956-196F-4410-B9EE-D4F28D500A15}"/>
    <cellStyle name="Normal 2 3 2 2" xfId="54" xr:uid="{22C9E630-B56D-4DEC-817E-A2A3530FB4A4}"/>
    <cellStyle name="Normal 2 3 3" xfId="44" xr:uid="{A92CE7BC-C9F6-4B60-89A7-9D23703ACBB0}"/>
    <cellStyle name="Normal 2 3 4" xfId="78" xr:uid="{B3437F79-01A3-44F0-AB22-FBA6E1323093}"/>
    <cellStyle name="Normal 3" xfId="28" xr:uid="{178434F6-5794-40A2-9D3A-CB16A02E5490}"/>
    <cellStyle name="Normal 3 2" xfId="41" xr:uid="{37A2455E-DA6C-4173-AB57-E4C9DE458355}"/>
    <cellStyle name="Normal 3 2 2" xfId="61" xr:uid="{119C5825-CD70-4C94-AA8A-8B0B5750C244}"/>
    <cellStyle name="Normal 3 2 3" xfId="68" xr:uid="{E1EB0F35-122E-4123-84F0-C21D0B350AD6}"/>
    <cellStyle name="Normal 3 2 4" xfId="70" xr:uid="{2C9586DD-C27F-42B9-9327-9568CFCC3C43}"/>
    <cellStyle name="Normal 3 2 5" xfId="97" xr:uid="{16AD27A2-2481-4577-9423-9AF81F90CF4C}"/>
    <cellStyle name="Normal 3 3" xfId="50" xr:uid="{328D5FD8-9B30-486D-83F9-160E11B9E558}"/>
    <cellStyle name="Normal 3 3 2" xfId="96" xr:uid="{B20B55A9-02FC-4101-9E93-5B4091EE6153}"/>
    <cellStyle name="Normal 3 4" xfId="65" xr:uid="{97FE371D-CEC0-4B48-9A64-6933DEF65F4A}"/>
    <cellStyle name="Normal 4" xfId="8" xr:uid="{00000000-0005-0000-0000-000012000000}"/>
    <cellStyle name="Normal 4 2" xfId="24" xr:uid="{4174541D-E1E9-47B9-8EB3-B92607C33DE2}"/>
    <cellStyle name="Normal 4 2 2" xfId="40" xr:uid="{C142F20A-2803-47FF-B92B-EFF4C316A176}"/>
    <cellStyle name="Normal 4 2 2 2" xfId="60" xr:uid="{C0EA8B93-AC9F-4457-BA1B-A72A750D56D7}"/>
    <cellStyle name="Normal 4 2 3" xfId="49" xr:uid="{14608C57-9D81-4451-A6A9-9B168A73398B}"/>
    <cellStyle name="Normal 4 2 4" xfId="86" xr:uid="{504050A0-5DF0-4662-89D1-9F400957642F}"/>
    <cellStyle name="Normal 4 3" xfId="33" xr:uid="{01AA4610-D633-4D0D-AE0D-BA900720960C}"/>
    <cellStyle name="Normal 4 3 2" xfId="53" xr:uid="{24973AE6-BCA2-4944-B999-93FF166DBDBB}"/>
    <cellStyle name="Normal 4 4" xfId="43" xr:uid="{02C1A759-A3CA-4FA2-912C-548849991529}"/>
    <cellStyle name="Normal 4 5" xfId="77" xr:uid="{CBBC48F0-7F82-4FC0-BAAB-4BAD1DCEC166}"/>
    <cellStyle name="Normal 5" xfId="22" xr:uid="{00000000-0005-0000-0000-000013000000}"/>
    <cellStyle name="Normal 6" xfId="69" xr:uid="{D5B0D588-F337-4C0F-9418-3075D5B37CB6}"/>
    <cellStyle name="OPSKRIF" xfId="6" xr:uid="{00000000-0005-0000-0000-000015000000}"/>
    <cellStyle name="or" xfId="9" xr:uid="{00000000-0005-0000-0000-000016000000}"/>
    <cellStyle name="Percent" xfId="7" builtinId="5"/>
    <cellStyle name="Percent 2" xfId="26" xr:uid="{E2C19B0F-B268-4148-93B7-9E94D71ADDC9}"/>
  </cellStyles>
  <dxfs count="4">
    <dxf>
      <font>
        <color auto="1"/>
      </font>
      <fill>
        <patternFill>
          <bgColor rgb="FFF4740A"/>
        </patternFill>
      </fill>
    </dxf>
    <dxf>
      <fill>
        <patternFill>
          <bgColor theme="8" tint="0.39994506668294322"/>
        </patternFill>
      </fill>
    </dxf>
    <dxf>
      <font>
        <color auto="1"/>
      </font>
      <fill>
        <patternFill>
          <bgColor rgb="FFF4740A"/>
        </patternFill>
      </fill>
    </dxf>
    <dxf>
      <fill>
        <patternFill>
          <bgColor theme="8" tint="0.39994506668294322"/>
        </patternFill>
      </fill>
    </dxf>
  </dxfs>
  <tableStyles count="0" defaultTableStyle="TableStyleMedium9" defaultPivotStyle="PivotStyleLight16"/>
  <colors>
    <mruColors>
      <color rgb="FFFFFF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157371</xdr:colOff>
      <xdr:row>7</xdr:row>
      <xdr:rowOff>140806</xdr:rowOff>
    </xdr:from>
    <xdr:to>
      <xdr:col>2</xdr:col>
      <xdr:colOff>2904591</xdr:colOff>
      <xdr:row>22</xdr:row>
      <xdr:rowOff>62471</xdr:rowOff>
    </xdr:to>
    <xdr:pic>
      <xdr:nvPicPr>
        <xdr:cNvPr id="2" name="Picture 1">
          <a:extLst>
            <a:ext uri="{FF2B5EF4-FFF2-40B4-BE49-F238E27FC236}">
              <a16:creationId xmlns:a16="http://schemas.microsoft.com/office/drawing/2014/main" id="{71D086B6-A325-3EF0-4447-9AE0C1CF3CD0}"/>
            </a:ext>
          </a:extLst>
        </xdr:cNvPr>
        <xdr:cNvPicPr>
          <a:picLocks noChangeAspect="1"/>
        </xdr:cNvPicPr>
      </xdr:nvPicPr>
      <xdr:blipFill>
        <a:blip xmlns:r="http://schemas.openxmlformats.org/officeDocument/2006/relationships" r:embed="rId1"/>
        <a:stretch>
          <a:fillRect/>
        </a:stretch>
      </xdr:blipFill>
      <xdr:spPr>
        <a:xfrm>
          <a:off x="157371" y="1449458"/>
          <a:ext cx="4602524" cy="2406448"/>
        </a:xfrm>
        <a:prstGeom prst="rect">
          <a:avLst/>
        </a:prstGeom>
      </xdr:spPr>
    </xdr:pic>
    <xdr:clientData/>
  </xdr:twoCellAnchor>
  <xdr:twoCellAnchor editAs="oneCell">
    <xdr:from>
      <xdr:col>2</xdr:col>
      <xdr:colOff>3039717</xdr:colOff>
      <xdr:row>5</xdr:row>
      <xdr:rowOff>281607</xdr:rowOff>
    </xdr:from>
    <xdr:to>
      <xdr:col>15</xdr:col>
      <xdr:colOff>364434</xdr:colOff>
      <xdr:row>35</xdr:row>
      <xdr:rowOff>76359</xdr:rowOff>
    </xdr:to>
    <xdr:pic>
      <xdr:nvPicPr>
        <xdr:cNvPr id="3" name="Picture 2">
          <a:extLst>
            <a:ext uri="{FF2B5EF4-FFF2-40B4-BE49-F238E27FC236}">
              <a16:creationId xmlns:a16="http://schemas.microsoft.com/office/drawing/2014/main" id="{AF30C6F5-4C10-DF8B-5E0C-8E27CAE62676}"/>
            </a:ext>
          </a:extLst>
        </xdr:cNvPr>
        <xdr:cNvPicPr>
          <a:picLocks noChangeAspect="1"/>
        </xdr:cNvPicPr>
      </xdr:nvPicPr>
      <xdr:blipFill>
        <a:blip xmlns:r="http://schemas.openxmlformats.org/officeDocument/2006/relationships" r:embed="rId2"/>
        <a:stretch>
          <a:fillRect/>
        </a:stretch>
      </xdr:blipFill>
      <xdr:spPr>
        <a:xfrm>
          <a:off x="4895021" y="1093303"/>
          <a:ext cx="9243391" cy="492996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75BB00-DE91-46BB-B28A-AC7AD9F40A9F}">
  <sheetPr codeName="Sheet1"/>
  <dimension ref="B2:H7"/>
  <sheetViews>
    <sheetView view="pageBreakPreview" topLeftCell="A5" zoomScale="92" zoomScaleNormal="115" workbookViewId="0">
      <selection activeCell="C7" sqref="C7"/>
    </sheetView>
  </sheetViews>
  <sheetFormatPr defaultRowHeight="13.2" x14ac:dyDescent="0.25"/>
  <cols>
    <col min="2" max="2" width="18.109375" bestFit="1" customWidth="1"/>
    <col min="3" max="3" width="66.5546875" customWidth="1"/>
  </cols>
  <sheetData>
    <row r="2" spans="2:8" ht="12" customHeight="1" x14ac:dyDescent="0.25">
      <c r="B2" s="34" t="s">
        <v>96</v>
      </c>
      <c r="C2" s="37" t="s">
        <v>202</v>
      </c>
    </row>
    <row r="3" spans="2:8" x14ac:dyDescent="0.25">
      <c r="B3" s="34"/>
      <c r="C3" s="34"/>
    </row>
    <row r="4" spans="2:8" x14ac:dyDescent="0.25">
      <c r="C4" s="34"/>
      <c r="H4" s="467"/>
    </row>
    <row r="5" spans="2:8" x14ac:dyDescent="0.25">
      <c r="B5" s="34" t="s">
        <v>117</v>
      </c>
      <c r="C5" s="38"/>
      <c r="D5" s="34"/>
      <c r="E5" s="34"/>
      <c r="F5" s="34"/>
      <c r="G5" s="34"/>
      <c r="H5" s="467"/>
    </row>
    <row r="6" spans="2:8" ht="26.4" x14ac:dyDescent="0.25">
      <c r="B6" s="109" t="s">
        <v>118</v>
      </c>
      <c r="C6" s="39" t="s">
        <v>287</v>
      </c>
      <c r="D6" s="34"/>
      <c r="E6" s="34"/>
      <c r="F6" s="34"/>
      <c r="G6" s="34"/>
      <c r="H6" s="467"/>
    </row>
    <row r="7" spans="2:8" x14ac:dyDescent="0.25">
      <c r="B7" s="34"/>
      <c r="C7" s="34"/>
      <c r="D7" s="34"/>
      <c r="E7" s="34"/>
      <c r="F7" s="34"/>
      <c r="G7" s="34"/>
      <c r="H7" s="467"/>
    </row>
  </sheetData>
  <mergeCells count="1">
    <mergeCell ref="H4:H7"/>
  </mergeCells>
  <pageMargins left="0.7" right="0.7" top="0.75" bottom="0.75" header="0.3" footer="0.3"/>
  <pageSetup paperSize="9" scale="6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D244B-4E57-4434-959A-40C9E142D5C5}">
  <sheetPr>
    <pageSetUpPr fitToPage="1"/>
  </sheetPr>
  <dimension ref="A1:O62"/>
  <sheetViews>
    <sheetView showGridLines="0" view="pageBreakPreview" topLeftCell="A25" zoomScale="84" zoomScaleNormal="84" zoomScaleSheetLayoutView="84" workbookViewId="0">
      <selection activeCell="E56" sqref="E56"/>
    </sheetView>
  </sheetViews>
  <sheetFormatPr defaultColWidth="9.33203125" defaultRowHeight="13.2" x14ac:dyDescent="0.25"/>
  <cols>
    <col min="1" max="1" width="11.5546875" style="49" customWidth="1"/>
    <col min="2" max="2" width="91.44140625" style="49" customWidth="1"/>
    <col min="3" max="3" width="11.33203125" style="49" customWidth="1"/>
    <col min="4" max="4" width="11.77734375" style="66" bestFit="1" customWidth="1"/>
    <col min="5" max="5" width="12.6640625" style="67" customWidth="1"/>
    <col min="6" max="6" width="14.6640625" style="67" customWidth="1"/>
    <col min="7" max="8" width="12.6640625" style="49" customWidth="1"/>
    <col min="9" max="9" width="14.6640625" style="49" customWidth="1"/>
    <col min="10" max="10" width="9.33203125" style="49"/>
    <col min="11" max="12" width="12.33203125" style="49" customWidth="1"/>
    <col min="13" max="13" width="16.6640625" style="49" customWidth="1"/>
    <col min="14" max="14" width="17.33203125" style="49" customWidth="1"/>
    <col min="15" max="15" width="11" style="49" bestFit="1" customWidth="1"/>
    <col min="16" max="255" width="9.33203125" style="49"/>
    <col min="256" max="256" width="11.5546875" style="49" customWidth="1"/>
    <col min="257" max="257" width="50.5546875" style="49" customWidth="1"/>
    <col min="258" max="258" width="8.5546875" style="49" customWidth="1"/>
    <col min="259" max="259" width="11.33203125" style="49" customWidth="1"/>
    <col min="260" max="260" width="10.33203125" style="49" bestFit="1" customWidth="1"/>
    <col min="261" max="261" width="12.6640625" style="49" customWidth="1"/>
    <col min="262" max="262" width="14.6640625" style="49" customWidth="1"/>
    <col min="263" max="264" width="12.6640625" style="49" customWidth="1"/>
    <col min="265" max="265" width="14.6640625" style="49" customWidth="1"/>
    <col min="266" max="266" width="9.33203125" style="49"/>
    <col min="267" max="268" width="12.33203125" style="49" customWidth="1"/>
    <col min="269" max="269" width="16.6640625" style="49" customWidth="1"/>
    <col min="270" max="270" width="17.33203125" style="49" customWidth="1"/>
    <col min="271" max="271" width="11" style="49" bestFit="1" customWidth="1"/>
    <col min="272" max="511" width="9.33203125" style="49"/>
    <col min="512" max="512" width="11.5546875" style="49" customWidth="1"/>
    <col min="513" max="513" width="50.5546875" style="49" customWidth="1"/>
    <col min="514" max="514" width="8.5546875" style="49" customWidth="1"/>
    <col min="515" max="515" width="11.33203125" style="49" customWidth="1"/>
    <col min="516" max="516" width="10.33203125" style="49" bestFit="1" customWidth="1"/>
    <col min="517" max="517" width="12.6640625" style="49" customWidth="1"/>
    <col min="518" max="518" width="14.6640625" style="49" customWidth="1"/>
    <col min="519" max="520" width="12.6640625" style="49" customWidth="1"/>
    <col min="521" max="521" width="14.6640625" style="49" customWidth="1"/>
    <col min="522" max="522" width="9.33203125" style="49"/>
    <col min="523" max="524" width="12.33203125" style="49" customWidth="1"/>
    <col min="525" max="525" width="16.6640625" style="49" customWidth="1"/>
    <col min="526" max="526" width="17.33203125" style="49" customWidth="1"/>
    <col min="527" max="527" width="11" style="49" bestFit="1" customWidth="1"/>
    <col min="528" max="767" width="9.33203125" style="49"/>
    <col min="768" max="768" width="11.5546875" style="49" customWidth="1"/>
    <col min="769" max="769" width="50.5546875" style="49" customWidth="1"/>
    <col min="770" max="770" width="8.5546875" style="49" customWidth="1"/>
    <col min="771" max="771" width="11.33203125" style="49" customWidth="1"/>
    <col min="772" max="772" width="10.33203125" style="49" bestFit="1" customWidth="1"/>
    <col min="773" max="773" width="12.6640625" style="49" customWidth="1"/>
    <col min="774" max="774" width="14.6640625" style="49" customWidth="1"/>
    <col min="775" max="776" width="12.6640625" style="49" customWidth="1"/>
    <col min="777" max="777" width="14.6640625" style="49" customWidth="1"/>
    <col min="778" max="778" width="9.33203125" style="49"/>
    <col min="779" max="780" width="12.33203125" style="49" customWidth="1"/>
    <col min="781" max="781" width="16.6640625" style="49" customWidth="1"/>
    <col min="782" max="782" width="17.33203125" style="49" customWidth="1"/>
    <col min="783" max="783" width="11" style="49" bestFit="1" customWidth="1"/>
    <col min="784" max="1023" width="9.33203125" style="49"/>
    <col min="1024" max="1024" width="11.5546875" style="49" customWidth="1"/>
    <col min="1025" max="1025" width="50.5546875" style="49" customWidth="1"/>
    <col min="1026" max="1026" width="8.5546875" style="49" customWidth="1"/>
    <col min="1027" max="1027" width="11.33203125" style="49" customWidth="1"/>
    <col min="1028" max="1028" width="10.33203125" style="49" bestFit="1" customWidth="1"/>
    <col min="1029" max="1029" width="12.6640625" style="49" customWidth="1"/>
    <col min="1030" max="1030" width="14.6640625" style="49" customWidth="1"/>
    <col min="1031" max="1032" width="12.6640625" style="49" customWidth="1"/>
    <col min="1033" max="1033" width="14.6640625" style="49" customWidth="1"/>
    <col min="1034" max="1034" width="9.33203125" style="49"/>
    <col min="1035" max="1036" width="12.33203125" style="49" customWidth="1"/>
    <col min="1037" max="1037" width="16.6640625" style="49" customWidth="1"/>
    <col min="1038" max="1038" width="17.33203125" style="49" customWidth="1"/>
    <col min="1039" max="1039" width="11" style="49" bestFit="1" customWidth="1"/>
    <col min="1040" max="1279" width="9.33203125" style="49"/>
    <col min="1280" max="1280" width="11.5546875" style="49" customWidth="1"/>
    <col min="1281" max="1281" width="50.5546875" style="49" customWidth="1"/>
    <col min="1282" max="1282" width="8.5546875" style="49" customWidth="1"/>
    <col min="1283" max="1283" width="11.33203125" style="49" customWidth="1"/>
    <col min="1284" max="1284" width="10.33203125" style="49" bestFit="1" customWidth="1"/>
    <col min="1285" max="1285" width="12.6640625" style="49" customWidth="1"/>
    <col min="1286" max="1286" width="14.6640625" style="49" customWidth="1"/>
    <col min="1287" max="1288" width="12.6640625" style="49" customWidth="1"/>
    <col min="1289" max="1289" width="14.6640625" style="49" customWidth="1"/>
    <col min="1290" max="1290" width="9.33203125" style="49"/>
    <col min="1291" max="1292" width="12.33203125" style="49" customWidth="1"/>
    <col min="1293" max="1293" width="16.6640625" style="49" customWidth="1"/>
    <col min="1294" max="1294" width="17.33203125" style="49" customWidth="1"/>
    <col min="1295" max="1295" width="11" style="49" bestFit="1" customWidth="1"/>
    <col min="1296" max="1535" width="9.33203125" style="49"/>
    <col min="1536" max="1536" width="11.5546875" style="49" customWidth="1"/>
    <col min="1537" max="1537" width="50.5546875" style="49" customWidth="1"/>
    <col min="1538" max="1538" width="8.5546875" style="49" customWidth="1"/>
    <col min="1539" max="1539" width="11.33203125" style="49" customWidth="1"/>
    <col min="1540" max="1540" width="10.33203125" style="49" bestFit="1" customWidth="1"/>
    <col min="1541" max="1541" width="12.6640625" style="49" customWidth="1"/>
    <col min="1542" max="1542" width="14.6640625" style="49" customWidth="1"/>
    <col min="1543" max="1544" width="12.6640625" style="49" customWidth="1"/>
    <col min="1545" max="1545" width="14.6640625" style="49" customWidth="1"/>
    <col min="1546" max="1546" width="9.33203125" style="49"/>
    <col min="1547" max="1548" width="12.33203125" style="49" customWidth="1"/>
    <col min="1549" max="1549" width="16.6640625" style="49" customWidth="1"/>
    <col min="1550" max="1550" width="17.33203125" style="49" customWidth="1"/>
    <col min="1551" max="1551" width="11" style="49" bestFit="1" customWidth="1"/>
    <col min="1552" max="1791" width="9.33203125" style="49"/>
    <col min="1792" max="1792" width="11.5546875" style="49" customWidth="1"/>
    <col min="1793" max="1793" width="50.5546875" style="49" customWidth="1"/>
    <col min="1794" max="1794" width="8.5546875" style="49" customWidth="1"/>
    <col min="1795" max="1795" width="11.33203125" style="49" customWidth="1"/>
    <col min="1796" max="1796" width="10.33203125" style="49" bestFit="1" customWidth="1"/>
    <col min="1797" max="1797" width="12.6640625" style="49" customWidth="1"/>
    <col min="1798" max="1798" width="14.6640625" style="49" customWidth="1"/>
    <col min="1799" max="1800" width="12.6640625" style="49" customWidth="1"/>
    <col min="1801" max="1801" width="14.6640625" style="49" customWidth="1"/>
    <col min="1802" max="1802" width="9.33203125" style="49"/>
    <col min="1803" max="1804" width="12.33203125" style="49" customWidth="1"/>
    <col min="1805" max="1805" width="16.6640625" style="49" customWidth="1"/>
    <col min="1806" max="1806" width="17.33203125" style="49" customWidth="1"/>
    <col min="1807" max="1807" width="11" style="49" bestFit="1" customWidth="1"/>
    <col min="1808" max="2047" width="9.33203125" style="49"/>
    <col min="2048" max="2048" width="11.5546875" style="49" customWidth="1"/>
    <col min="2049" max="2049" width="50.5546875" style="49" customWidth="1"/>
    <col min="2050" max="2050" width="8.5546875" style="49" customWidth="1"/>
    <col min="2051" max="2051" width="11.33203125" style="49" customWidth="1"/>
    <col min="2052" max="2052" width="10.33203125" style="49" bestFit="1" customWidth="1"/>
    <col min="2053" max="2053" width="12.6640625" style="49" customWidth="1"/>
    <col min="2054" max="2054" width="14.6640625" style="49" customWidth="1"/>
    <col min="2055" max="2056" width="12.6640625" style="49" customWidth="1"/>
    <col min="2057" max="2057" width="14.6640625" style="49" customWidth="1"/>
    <col min="2058" max="2058" width="9.33203125" style="49"/>
    <col min="2059" max="2060" width="12.33203125" style="49" customWidth="1"/>
    <col min="2061" max="2061" width="16.6640625" style="49" customWidth="1"/>
    <col min="2062" max="2062" width="17.33203125" style="49" customWidth="1"/>
    <col min="2063" max="2063" width="11" style="49" bestFit="1" customWidth="1"/>
    <col min="2064" max="2303" width="9.33203125" style="49"/>
    <col min="2304" max="2304" width="11.5546875" style="49" customWidth="1"/>
    <col min="2305" max="2305" width="50.5546875" style="49" customWidth="1"/>
    <col min="2306" max="2306" width="8.5546875" style="49" customWidth="1"/>
    <col min="2307" max="2307" width="11.33203125" style="49" customWidth="1"/>
    <col min="2308" max="2308" width="10.33203125" style="49" bestFit="1" customWidth="1"/>
    <col min="2309" max="2309" width="12.6640625" style="49" customWidth="1"/>
    <col min="2310" max="2310" width="14.6640625" style="49" customWidth="1"/>
    <col min="2311" max="2312" width="12.6640625" style="49" customWidth="1"/>
    <col min="2313" max="2313" width="14.6640625" style="49" customWidth="1"/>
    <col min="2314" max="2314" width="9.33203125" style="49"/>
    <col min="2315" max="2316" width="12.33203125" style="49" customWidth="1"/>
    <col min="2317" max="2317" width="16.6640625" style="49" customWidth="1"/>
    <col min="2318" max="2318" width="17.33203125" style="49" customWidth="1"/>
    <col min="2319" max="2319" width="11" style="49" bestFit="1" customWidth="1"/>
    <col min="2320" max="2559" width="9.33203125" style="49"/>
    <col min="2560" max="2560" width="11.5546875" style="49" customWidth="1"/>
    <col min="2561" max="2561" width="50.5546875" style="49" customWidth="1"/>
    <col min="2562" max="2562" width="8.5546875" style="49" customWidth="1"/>
    <col min="2563" max="2563" width="11.33203125" style="49" customWidth="1"/>
    <col min="2564" max="2564" width="10.33203125" style="49" bestFit="1" customWidth="1"/>
    <col min="2565" max="2565" width="12.6640625" style="49" customWidth="1"/>
    <col min="2566" max="2566" width="14.6640625" style="49" customWidth="1"/>
    <col min="2567" max="2568" width="12.6640625" style="49" customWidth="1"/>
    <col min="2569" max="2569" width="14.6640625" style="49" customWidth="1"/>
    <col min="2570" max="2570" width="9.33203125" style="49"/>
    <col min="2571" max="2572" width="12.33203125" style="49" customWidth="1"/>
    <col min="2573" max="2573" width="16.6640625" style="49" customWidth="1"/>
    <col min="2574" max="2574" width="17.33203125" style="49" customWidth="1"/>
    <col min="2575" max="2575" width="11" style="49" bestFit="1" customWidth="1"/>
    <col min="2576" max="2815" width="9.33203125" style="49"/>
    <col min="2816" max="2816" width="11.5546875" style="49" customWidth="1"/>
    <col min="2817" max="2817" width="50.5546875" style="49" customWidth="1"/>
    <col min="2818" max="2818" width="8.5546875" style="49" customWidth="1"/>
    <col min="2819" max="2819" width="11.33203125" style="49" customWidth="1"/>
    <col min="2820" max="2820" width="10.33203125" style="49" bestFit="1" customWidth="1"/>
    <col min="2821" max="2821" width="12.6640625" style="49" customWidth="1"/>
    <col min="2822" max="2822" width="14.6640625" style="49" customWidth="1"/>
    <col min="2823" max="2824" width="12.6640625" style="49" customWidth="1"/>
    <col min="2825" max="2825" width="14.6640625" style="49" customWidth="1"/>
    <col min="2826" max="2826" width="9.33203125" style="49"/>
    <col min="2827" max="2828" width="12.33203125" style="49" customWidth="1"/>
    <col min="2829" max="2829" width="16.6640625" style="49" customWidth="1"/>
    <col min="2830" max="2830" width="17.33203125" style="49" customWidth="1"/>
    <col min="2831" max="2831" width="11" style="49" bestFit="1" customWidth="1"/>
    <col min="2832" max="3071" width="9.33203125" style="49"/>
    <col min="3072" max="3072" width="11.5546875" style="49" customWidth="1"/>
    <col min="3073" max="3073" width="50.5546875" style="49" customWidth="1"/>
    <col min="3074" max="3074" width="8.5546875" style="49" customWidth="1"/>
    <col min="3075" max="3075" width="11.33203125" style="49" customWidth="1"/>
    <col min="3076" max="3076" width="10.33203125" style="49" bestFit="1" customWidth="1"/>
    <col min="3077" max="3077" width="12.6640625" style="49" customWidth="1"/>
    <col min="3078" max="3078" width="14.6640625" style="49" customWidth="1"/>
    <col min="3079" max="3080" width="12.6640625" style="49" customWidth="1"/>
    <col min="3081" max="3081" width="14.6640625" style="49" customWidth="1"/>
    <col min="3082" max="3082" width="9.33203125" style="49"/>
    <col min="3083" max="3084" width="12.33203125" style="49" customWidth="1"/>
    <col min="3085" max="3085" width="16.6640625" style="49" customWidth="1"/>
    <col min="3086" max="3086" width="17.33203125" style="49" customWidth="1"/>
    <col min="3087" max="3087" width="11" style="49" bestFit="1" customWidth="1"/>
    <col min="3088" max="3327" width="9.33203125" style="49"/>
    <col min="3328" max="3328" width="11.5546875" style="49" customWidth="1"/>
    <col min="3329" max="3329" width="50.5546875" style="49" customWidth="1"/>
    <col min="3330" max="3330" width="8.5546875" style="49" customWidth="1"/>
    <col min="3331" max="3331" width="11.33203125" style="49" customWidth="1"/>
    <col min="3332" max="3332" width="10.33203125" style="49" bestFit="1" customWidth="1"/>
    <col min="3333" max="3333" width="12.6640625" style="49" customWidth="1"/>
    <col min="3334" max="3334" width="14.6640625" style="49" customWidth="1"/>
    <col min="3335" max="3336" width="12.6640625" style="49" customWidth="1"/>
    <col min="3337" max="3337" width="14.6640625" style="49" customWidth="1"/>
    <col min="3338" max="3338" width="9.33203125" style="49"/>
    <col min="3339" max="3340" width="12.33203125" style="49" customWidth="1"/>
    <col min="3341" max="3341" width="16.6640625" style="49" customWidth="1"/>
    <col min="3342" max="3342" width="17.33203125" style="49" customWidth="1"/>
    <col min="3343" max="3343" width="11" style="49" bestFit="1" customWidth="1"/>
    <col min="3344" max="3583" width="9.33203125" style="49"/>
    <col min="3584" max="3584" width="11.5546875" style="49" customWidth="1"/>
    <col min="3585" max="3585" width="50.5546875" style="49" customWidth="1"/>
    <col min="3586" max="3586" width="8.5546875" style="49" customWidth="1"/>
    <col min="3587" max="3587" width="11.33203125" style="49" customWidth="1"/>
    <col min="3588" max="3588" width="10.33203125" style="49" bestFit="1" customWidth="1"/>
    <col min="3589" max="3589" width="12.6640625" style="49" customWidth="1"/>
    <col min="3590" max="3590" width="14.6640625" style="49" customWidth="1"/>
    <col min="3591" max="3592" width="12.6640625" style="49" customWidth="1"/>
    <col min="3593" max="3593" width="14.6640625" style="49" customWidth="1"/>
    <col min="3594" max="3594" width="9.33203125" style="49"/>
    <col min="3595" max="3596" width="12.33203125" style="49" customWidth="1"/>
    <col min="3597" max="3597" width="16.6640625" style="49" customWidth="1"/>
    <col min="3598" max="3598" width="17.33203125" style="49" customWidth="1"/>
    <col min="3599" max="3599" width="11" style="49" bestFit="1" customWidth="1"/>
    <col min="3600" max="3839" width="9.33203125" style="49"/>
    <col min="3840" max="3840" width="11.5546875" style="49" customWidth="1"/>
    <col min="3841" max="3841" width="50.5546875" style="49" customWidth="1"/>
    <col min="3842" max="3842" width="8.5546875" style="49" customWidth="1"/>
    <col min="3843" max="3843" width="11.33203125" style="49" customWidth="1"/>
    <col min="3844" max="3844" width="10.33203125" style="49" bestFit="1" customWidth="1"/>
    <col min="3845" max="3845" width="12.6640625" style="49" customWidth="1"/>
    <col min="3846" max="3846" width="14.6640625" style="49" customWidth="1"/>
    <col min="3847" max="3848" width="12.6640625" style="49" customWidth="1"/>
    <col min="3849" max="3849" width="14.6640625" style="49" customWidth="1"/>
    <col min="3850" max="3850" width="9.33203125" style="49"/>
    <col min="3851" max="3852" width="12.33203125" style="49" customWidth="1"/>
    <col min="3853" max="3853" width="16.6640625" style="49" customWidth="1"/>
    <col min="3854" max="3854" width="17.33203125" style="49" customWidth="1"/>
    <col min="3855" max="3855" width="11" style="49" bestFit="1" customWidth="1"/>
    <col min="3856" max="4095" width="9.33203125" style="49"/>
    <col min="4096" max="4096" width="11.5546875" style="49" customWidth="1"/>
    <col min="4097" max="4097" width="50.5546875" style="49" customWidth="1"/>
    <col min="4098" max="4098" width="8.5546875" style="49" customWidth="1"/>
    <col min="4099" max="4099" width="11.33203125" style="49" customWidth="1"/>
    <col min="4100" max="4100" width="10.33203125" style="49" bestFit="1" customWidth="1"/>
    <col min="4101" max="4101" width="12.6640625" style="49" customWidth="1"/>
    <col min="4102" max="4102" width="14.6640625" style="49" customWidth="1"/>
    <col min="4103" max="4104" width="12.6640625" style="49" customWidth="1"/>
    <col min="4105" max="4105" width="14.6640625" style="49" customWidth="1"/>
    <col min="4106" max="4106" width="9.33203125" style="49"/>
    <col min="4107" max="4108" width="12.33203125" style="49" customWidth="1"/>
    <col min="4109" max="4109" width="16.6640625" style="49" customWidth="1"/>
    <col min="4110" max="4110" width="17.33203125" style="49" customWidth="1"/>
    <col min="4111" max="4111" width="11" style="49" bestFit="1" customWidth="1"/>
    <col min="4112" max="4351" width="9.33203125" style="49"/>
    <col min="4352" max="4352" width="11.5546875" style="49" customWidth="1"/>
    <col min="4353" max="4353" width="50.5546875" style="49" customWidth="1"/>
    <col min="4354" max="4354" width="8.5546875" style="49" customWidth="1"/>
    <col min="4355" max="4355" width="11.33203125" style="49" customWidth="1"/>
    <col min="4356" max="4356" width="10.33203125" style="49" bestFit="1" customWidth="1"/>
    <col min="4357" max="4357" width="12.6640625" style="49" customWidth="1"/>
    <col min="4358" max="4358" width="14.6640625" style="49" customWidth="1"/>
    <col min="4359" max="4360" width="12.6640625" style="49" customWidth="1"/>
    <col min="4361" max="4361" width="14.6640625" style="49" customWidth="1"/>
    <col min="4362" max="4362" width="9.33203125" style="49"/>
    <col min="4363" max="4364" width="12.33203125" style="49" customWidth="1"/>
    <col min="4365" max="4365" width="16.6640625" style="49" customWidth="1"/>
    <col min="4366" max="4366" width="17.33203125" style="49" customWidth="1"/>
    <col min="4367" max="4367" width="11" style="49" bestFit="1" customWidth="1"/>
    <col min="4368" max="4607" width="9.33203125" style="49"/>
    <col min="4608" max="4608" width="11.5546875" style="49" customWidth="1"/>
    <col min="4609" max="4609" width="50.5546875" style="49" customWidth="1"/>
    <col min="4610" max="4610" width="8.5546875" style="49" customWidth="1"/>
    <col min="4611" max="4611" width="11.33203125" style="49" customWidth="1"/>
    <col min="4612" max="4612" width="10.33203125" style="49" bestFit="1" customWidth="1"/>
    <col min="4613" max="4613" width="12.6640625" style="49" customWidth="1"/>
    <col min="4614" max="4614" width="14.6640625" style="49" customWidth="1"/>
    <col min="4615" max="4616" width="12.6640625" style="49" customWidth="1"/>
    <col min="4617" max="4617" width="14.6640625" style="49" customWidth="1"/>
    <col min="4618" max="4618" width="9.33203125" style="49"/>
    <col min="4619" max="4620" width="12.33203125" style="49" customWidth="1"/>
    <col min="4621" max="4621" width="16.6640625" style="49" customWidth="1"/>
    <col min="4622" max="4622" width="17.33203125" style="49" customWidth="1"/>
    <col min="4623" max="4623" width="11" style="49" bestFit="1" customWidth="1"/>
    <col min="4624" max="4863" width="9.33203125" style="49"/>
    <col min="4864" max="4864" width="11.5546875" style="49" customWidth="1"/>
    <col min="4865" max="4865" width="50.5546875" style="49" customWidth="1"/>
    <col min="4866" max="4866" width="8.5546875" style="49" customWidth="1"/>
    <col min="4867" max="4867" width="11.33203125" style="49" customWidth="1"/>
    <col min="4868" max="4868" width="10.33203125" style="49" bestFit="1" customWidth="1"/>
    <col min="4869" max="4869" width="12.6640625" style="49" customWidth="1"/>
    <col min="4870" max="4870" width="14.6640625" style="49" customWidth="1"/>
    <col min="4871" max="4872" width="12.6640625" style="49" customWidth="1"/>
    <col min="4873" max="4873" width="14.6640625" style="49" customWidth="1"/>
    <col min="4874" max="4874" width="9.33203125" style="49"/>
    <col min="4875" max="4876" width="12.33203125" style="49" customWidth="1"/>
    <col min="4877" max="4877" width="16.6640625" style="49" customWidth="1"/>
    <col min="4878" max="4878" width="17.33203125" style="49" customWidth="1"/>
    <col min="4879" max="4879" width="11" style="49" bestFit="1" customWidth="1"/>
    <col min="4880" max="5119" width="9.33203125" style="49"/>
    <col min="5120" max="5120" width="11.5546875" style="49" customWidth="1"/>
    <col min="5121" max="5121" width="50.5546875" style="49" customWidth="1"/>
    <col min="5122" max="5122" width="8.5546875" style="49" customWidth="1"/>
    <col min="5123" max="5123" width="11.33203125" style="49" customWidth="1"/>
    <col min="5124" max="5124" width="10.33203125" style="49" bestFit="1" customWidth="1"/>
    <col min="5125" max="5125" width="12.6640625" style="49" customWidth="1"/>
    <col min="5126" max="5126" width="14.6640625" style="49" customWidth="1"/>
    <col min="5127" max="5128" width="12.6640625" style="49" customWidth="1"/>
    <col min="5129" max="5129" width="14.6640625" style="49" customWidth="1"/>
    <col min="5130" max="5130" width="9.33203125" style="49"/>
    <col min="5131" max="5132" width="12.33203125" style="49" customWidth="1"/>
    <col min="5133" max="5133" width="16.6640625" style="49" customWidth="1"/>
    <col min="5134" max="5134" width="17.33203125" style="49" customWidth="1"/>
    <col min="5135" max="5135" width="11" style="49" bestFit="1" customWidth="1"/>
    <col min="5136" max="5375" width="9.33203125" style="49"/>
    <col min="5376" max="5376" width="11.5546875" style="49" customWidth="1"/>
    <col min="5377" max="5377" width="50.5546875" style="49" customWidth="1"/>
    <col min="5378" max="5378" width="8.5546875" style="49" customWidth="1"/>
    <col min="5379" max="5379" width="11.33203125" style="49" customWidth="1"/>
    <col min="5380" max="5380" width="10.33203125" style="49" bestFit="1" customWidth="1"/>
    <col min="5381" max="5381" width="12.6640625" style="49" customWidth="1"/>
    <col min="5382" max="5382" width="14.6640625" style="49" customWidth="1"/>
    <col min="5383" max="5384" width="12.6640625" style="49" customWidth="1"/>
    <col min="5385" max="5385" width="14.6640625" style="49" customWidth="1"/>
    <col min="5386" max="5386" width="9.33203125" style="49"/>
    <col min="5387" max="5388" width="12.33203125" style="49" customWidth="1"/>
    <col min="5389" max="5389" width="16.6640625" style="49" customWidth="1"/>
    <col min="5390" max="5390" width="17.33203125" style="49" customWidth="1"/>
    <col min="5391" max="5391" width="11" style="49" bestFit="1" customWidth="1"/>
    <col min="5392" max="5631" width="9.33203125" style="49"/>
    <col min="5632" max="5632" width="11.5546875" style="49" customWidth="1"/>
    <col min="5633" max="5633" width="50.5546875" style="49" customWidth="1"/>
    <col min="5634" max="5634" width="8.5546875" style="49" customWidth="1"/>
    <col min="5635" max="5635" width="11.33203125" style="49" customWidth="1"/>
    <col min="5636" max="5636" width="10.33203125" style="49" bestFit="1" customWidth="1"/>
    <col min="5637" max="5637" width="12.6640625" style="49" customWidth="1"/>
    <col min="5638" max="5638" width="14.6640625" style="49" customWidth="1"/>
    <col min="5639" max="5640" width="12.6640625" style="49" customWidth="1"/>
    <col min="5641" max="5641" width="14.6640625" style="49" customWidth="1"/>
    <col min="5642" max="5642" width="9.33203125" style="49"/>
    <col min="5643" max="5644" width="12.33203125" style="49" customWidth="1"/>
    <col min="5645" max="5645" width="16.6640625" style="49" customWidth="1"/>
    <col min="5646" max="5646" width="17.33203125" style="49" customWidth="1"/>
    <col min="5647" max="5647" width="11" style="49" bestFit="1" customWidth="1"/>
    <col min="5648" max="5887" width="9.33203125" style="49"/>
    <col min="5888" max="5888" width="11.5546875" style="49" customWidth="1"/>
    <col min="5889" max="5889" width="50.5546875" style="49" customWidth="1"/>
    <col min="5890" max="5890" width="8.5546875" style="49" customWidth="1"/>
    <col min="5891" max="5891" width="11.33203125" style="49" customWidth="1"/>
    <col min="5892" max="5892" width="10.33203125" style="49" bestFit="1" customWidth="1"/>
    <col min="5893" max="5893" width="12.6640625" style="49" customWidth="1"/>
    <col min="5894" max="5894" width="14.6640625" style="49" customWidth="1"/>
    <col min="5895" max="5896" width="12.6640625" style="49" customWidth="1"/>
    <col min="5897" max="5897" width="14.6640625" style="49" customWidth="1"/>
    <col min="5898" max="5898" width="9.33203125" style="49"/>
    <col min="5899" max="5900" width="12.33203125" style="49" customWidth="1"/>
    <col min="5901" max="5901" width="16.6640625" style="49" customWidth="1"/>
    <col min="5902" max="5902" width="17.33203125" style="49" customWidth="1"/>
    <col min="5903" max="5903" width="11" style="49" bestFit="1" customWidth="1"/>
    <col min="5904" max="6143" width="9.33203125" style="49"/>
    <col min="6144" max="6144" width="11.5546875" style="49" customWidth="1"/>
    <col min="6145" max="6145" width="50.5546875" style="49" customWidth="1"/>
    <col min="6146" max="6146" width="8.5546875" style="49" customWidth="1"/>
    <col min="6147" max="6147" width="11.33203125" style="49" customWidth="1"/>
    <col min="6148" max="6148" width="10.33203125" style="49" bestFit="1" customWidth="1"/>
    <col min="6149" max="6149" width="12.6640625" style="49" customWidth="1"/>
    <col min="6150" max="6150" width="14.6640625" style="49" customWidth="1"/>
    <col min="6151" max="6152" width="12.6640625" style="49" customWidth="1"/>
    <col min="6153" max="6153" width="14.6640625" style="49" customWidth="1"/>
    <col min="6154" max="6154" width="9.33203125" style="49"/>
    <col min="6155" max="6156" width="12.33203125" style="49" customWidth="1"/>
    <col min="6157" max="6157" width="16.6640625" style="49" customWidth="1"/>
    <col min="6158" max="6158" width="17.33203125" style="49" customWidth="1"/>
    <col min="6159" max="6159" width="11" style="49" bestFit="1" customWidth="1"/>
    <col min="6160" max="6399" width="9.33203125" style="49"/>
    <col min="6400" max="6400" width="11.5546875" style="49" customWidth="1"/>
    <col min="6401" max="6401" width="50.5546875" style="49" customWidth="1"/>
    <col min="6402" max="6402" width="8.5546875" style="49" customWidth="1"/>
    <col min="6403" max="6403" width="11.33203125" style="49" customWidth="1"/>
    <col min="6404" max="6404" width="10.33203125" style="49" bestFit="1" customWidth="1"/>
    <col min="6405" max="6405" width="12.6640625" style="49" customWidth="1"/>
    <col min="6406" max="6406" width="14.6640625" style="49" customWidth="1"/>
    <col min="6407" max="6408" width="12.6640625" style="49" customWidth="1"/>
    <col min="6409" max="6409" width="14.6640625" style="49" customWidth="1"/>
    <col min="6410" max="6410" width="9.33203125" style="49"/>
    <col min="6411" max="6412" width="12.33203125" style="49" customWidth="1"/>
    <col min="6413" max="6413" width="16.6640625" style="49" customWidth="1"/>
    <col min="6414" max="6414" width="17.33203125" style="49" customWidth="1"/>
    <col min="6415" max="6415" width="11" style="49" bestFit="1" customWidth="1"/>
    <col min="6416" max="6655" width="9.33203125" style="49"/>
    <col min="6656" max="6656" width="11.5546875" style="49" customWidth="1"/>
    <col min="6657" max="6657" width="50.5546875" style="49" customWidth="1"/>
    <col min="6658" max="6658" width="8.5546875" style="49" customWidth="1"/>
    <col min="6659" max="6659" width="11.33203125" style="49" customWidth="1"/>
    <col min="6660" max="6660" width="10.33203125" style="49" bestFit="1" customWidth="1"/>
    <col min="6661" max="6661" width="12.6640625" style="49" customWidth="1"/>
    <col min="6662" max="6662" width="14.6640625" style="49" customWidth="1"/>
    <col min="6663" max="6664" width="12.6640625" style="49" customWidth="1"/>
    <col min="6665" max="6665" width="14.6640625" style="49" customWidth="1"/>
    <col min="6666" max="6666" width="9.33203125" style="49"/>
    <col min="6667" max="6668" width="12.33203125" style="49" customWidth="1"/>
    <col min="6669" max="6669" width="16.6640625" style="49" customWidth="1"/>
    <col min="6670" max="6670" width="17.33203125" style="49" customWidth="1"/>
    <col min="6671" max="6671" width="11" style="49" bestFit="1" customWidth="1"/>
    <col min="6672" max="6911" width="9.33203125" style="49"/>
    <col min="6912" max="6912" width="11.5546875" style="49" customWidth="1"/>
    <col min="6913" max="6913" width="50.5546875" style="49" customWidth="1"/>
    <col min="6914" max="6914" width="8.5546875" style="49" customWidth="1"/>
    <col min="6915" max="6915" width="11.33203125" style="49" customWidth="1"/>
    <col min="6916" max="6916" width="10.33203125" style="49" bestFit="1" customWidth="1"/>
    <col min="6917" max="6917" width="12.6640625" style="49" customWidth="1"/>
    <col min="6918" max="6918" width="14.6640625" style="49" customWidth="1"/>
    <col min="6919" max="6920" width="12.6640625" style="49" customWidth="1"/>
    <col min="6921" max="6921" width="14.6640625" style="49" customWidth="1"/>
    <col min="6922" max="6922" width="9.33203125" style="49"/>
    <col min="6923" max="6924" width="12.33203125" style="49" customWidth="1"/>
    <col min="6925" max="6925" width="16.6640625" style="49" customWidth="1"/>
    <col min="6926" max="6926" width="17.33203125" style="49" customWidth="1"/>
    <col min="6927" max="6927" width="11" style="49" bestFit="1" customWidth="1"/>
    <col min="6928" max="7167" width="9.33203125" style="49"/>
    <col min="7168" max="7168" width="11.5546875" style="49" customWidth="1"/>
    <col min="7169" max="7169" width="50.5546875" style="49" customWidth="1"/>
    <col min="7170" max="7170" width="8.5546875" style="49" customWidth="1"/>
    <col min="7171" max="7171" width="11.33203125" style="49" customWidth="1"/>
    <col min="7172" max="7172" width="10.33203125" style="49" bestFit="1" customWidth="1"/>
    <col min="7173" max="7173" width="12.6640625" style="49" customWidth="1"/>
    <col min="7174" max="7174" width="14.6640625" style="49" customWidth="1"/>
    <col min="7175" max="7176" width="12.6640625" style="49" customWidth="1"/>
    <col min="7177" max="7177" width="14.6640625" style="49" customWidth="1"/>
    <col min="7178" max="7178" width="9.33203125" style="49"/>
    <col min="7179" max="7180" width="12.33203125" style="49" customWidth="1"/>
    <col min="7181" max="7181" width="16.6640625" style="49" customWidth="1"/>
    <col min="7182" max="7182" width="17.33203125" style="49" customWidth="1"/>
    <col min="7183" max="7183" width="11" style="49" bestFit="1" customWidth="1"/>
    <col min="7184" max="7423" width="9.33203125" style="49"/>
    <col min="7424" max="7424" width="11.5546875" style="49" customWidth="1"/>
    <col min="7425" max="7425" width="50.5546875" style="49" customWidth="1"/>
    <col min="7426" max="7426" width="8.5546875" style="49" customWidth="1"/>
    <col min="7427" max="7427" width="11.33203125" style="49" customWidth="1"/>
    <col min="7428" max="7428" width="10.33203125" style="49" bestFit="1" customWidth="1"/>
    <col min="7429" max="7429" width="12.6640625" style="49" customWidth="1"/>
    <col min="7430" max="7430" width="14.6640625" style="49" customWidth="1"/>
    <col min="7431" max="7432" width="12.6640625" style="49" customWidth="1"/>
    <col min="7433" max="7433" width="14.6640625" style="49" customWidth="1"/>
    <col min="7434" max="7434" width="9.33203125" style="49"/>
    <col min="7435" max="7436" width="12.33203125" style="49" customWidth="1"/>
    <col min="7437" max="7437" width="16.6640625" style="49" customWidth="1"/>
    <col min="7438" max="7438" width="17.33203125" style="49" customWidth="1"/>
    <col min="7439" max="7439" width="11" style="49" bestFit="1" customWidth="1"/>
    <col min="7440" max="7679" width="9.33203125" style="49"/>
    <col min="7680" max="7680" width="11.5546875" style="49" customWidth="1"/>
    <col min="7681" max="7681" width="50.5546875" style="49" customWidth="1"/>
    <col min="7682" max="7682" width="8.5546875" style="49" customWidth="1"/>
    <col min="7683" max="7683" width="11.33203125" style="49" customWidth="1"/>
    <col min="7684" max="7684" width="10.33203125" style="49" bestFit="1" customWidth="1"/>
    <col min="7685" max="7685" width="12.6640625" style="49" customWidth="1"/>
    <col min="7686" max="7686" width="14.6640625" style="49" customWidth="1"/>
    <col min="7687" max="7688" width="12.6640625" style="49" customWidth="1"/>
    <col min="7689" max="7689" width="14.6640625" style="49" customWidth="1"/>
    <col min="7690" max="7690" width="9.33203125" style="49"/>
    <col min="7691" max="7692" width="12.33203125" style="49" customWidth="1"/>
    <col min="7693" max="7693" width="16.6640625" style="49" customWidth="1"/>
    <col min="7694" max="7694" width="17.33203125" style="49" customWidth="1"/>
    <col min="7695" max="7695" width="11" style="49" bestFit="1" customWidth="1"/>
    <col min="7696" max="7935" width="9.33203125" style="49"/>
    <col min="7936" max="7936" width="11.5546875" style="49" customWidth="1"/>
    <col min="7937" max="7937" width="50.5546875" style="49" customWidth="1"/>
    <col min="7938" max="7938" width="8.5546875" style="49" customWidth="1"/>
    <col min="7939" max="7939" width="11.33203125" style="49" customWidth="1"/>
    <col min="7940" max="7940" width="10.33203125" style="49" bestFit="1" customWidth="1"/>
    <col min="7941" max="7941" width="12.6640625" style="49" customWidth="1"/>
    <col min="7942" max="7942" width="14.6640625" style="49" customWidth="1"/>
    <col min="7943" max="7944" width="12.6640625" style="49" customWidth="1"/>
    <col min="7945" max="7945" width="14.6640625" style="49" customWidth="1"/>
    <col min="7946" max="7946" width="9.33203125" style="49"/>
    <col min="7947" max="7948" width="12.33203125" style="49" customWidth="1"/>
    <col min="7949" max="7949" width="16.6640625" style="49" customWidth="1"/>
    <col min="7950" max="7950" width="17.33203125" style="49" customWidth="1"/>
    <col min="7951" max="7951" width="11" style="49" bestFit="1" customWidth="1"/>
    <col min="7952" max="8191" width="9.33203125" style="49"/>
    <col min="8192" max="8192" width="11.5546875" style="49" customWidth="1"/>
    <col min="8193" max="8193" width="50.5546875" style="49" customWidth="1"/>
    <col min="8194" max="8194" width="8.5546875" style="49" customWidth="1"/>
    <col min="8195" max="8195" width="11.33203125" style="49" customWidth="1"/>
    <col min="8196" max="8196" width="10.33203125" style="49" bestFit="1" customWidth="1"/>
    <col min="8197" max="8197" width="12.6640625" style="49" customWidth="1"/>
    <col min="8198" max="8198" width="14.6640625" style="49" customWidth="1"/>
    <col min="8199" max="8200" width="12.6640625" style="49" customWidth="1"/>
    <col min="8201" max="8201" width="14.6640625" style="49" customWidth="1"/>
    <col min="8202" max="8202" width="9.33203125" style="49"/>
    <col min="8203" max="8204" width="12.33203125" style="49" customWidth="1"/>
    <col min="8205" max="8205" width="16.6640625" style="49" customWidth="1"/>
    <col min="8206" max="8206" width="17.33203125" style="49" customWidth="1"/>
    <col min="8207" max="8207" width="11" style="49" bestFit="1" customWidth="1"/>
    <col min="8208" max="8447" width="9.33203125" style="49"/>
    <col min="8448" max="8448" width="11.5546875" style="49" customWidth="1"/>
    <col min="8449" max="8449" width="50.5546875" style="49" customWidth="1"/>
    <col min="8450" max="8450" width="8.5546875" style="49" customWidth="1"/>
    <col min="8451" max="8451" width="11.33203125" style="49" customWidth="1"/>
    <col min="8452" max="8452" width="10.33203125" style="49" bestFit="1" customWidth="1"/>
    <col min="8453" max="8453" width="12.6640625" style="49" customWidth="1"/>
    <col min="8454" max="8454" width="14.6640625" style="49" customWidth="1"/>
    <col min="8455" max="8456" width="12.6640625" style="49" customWidth="1"/>
    <col min="8457" max="8457" width="14.6640625" style="49" customWidth="1"/>
    <col min="8458" max="8458" width="9.33203125" style="49"/>
    <col min="8459" max="8460" width="12.33203125" style="49" customWidth="1"/>
    <col min="8461" max="8461" width="16.6640625" style="49" customWidth="1"/>
    <col min="8462" max="8462" width="17.33203125" style="49" customWidth="1"/>
    <col min="8463" max="8463" width="11" style="49" bestFit="1" customWidth="1"/>
    <col min="8464" max="8703" width="9.33203125" style="49"/>
    <col min="8704" max="8704" width="11.5546875" style="49" customWidth="1"/>
    <col min="8705" max="8705" width="50.5546875" style="49" customWidth="1"/>
    <col min="8706" max="8706" width="8.5546875" style="49" customWidth="1"/>
    <col min="8707" max="8707" width="11.33203125" style="49" customWidth="1"/>
    <col min="8708" max="8708" width="10.33203125" style="49" bestFit="1" customWidth="1"/>
    <col min="8709" max="8709" width="12.6640625" style="49" customWidth="1"/>
    <col min="8710" max="8710" width="14.6640625" style="49" customWidth="1"/>
    <col min="8711" max="8712" width="12.6640625" style="49" customWidth="1"/>
    <col min="8713" max="8713" width="14.6640625" style="49" customWidth="1"/>
    <col min="8714" max="8714" width="9.33203125" style="49"/>
    <col min="8715" max="8716" width="12.33203125" style="49" customWidth="1"/>
    <col min="8717" max="8717" width="16.6640625" style="49" customWidth="1"/>
    <col min="8718" max="8718" width="17.33203125" style="49" customWidth="1"/>
    <col min="8719" max="8719" width="11" style="49" bestFit="1" customWidth="1"/>
    <col min="8720" max="8959" width="9.33203125" style="49"/>
    <col min="8960" max="8960" width="11.5546875" style="49" customWidth="1"/>
    <col min="8961" max="8961" width="50.5546875" style="49" customWidth="1"/>
    <col min="8962" max="8962" width="8.5546875" style="49" customWidth="1"/>
    <col min="8963" max="8963" width="11.33203125" style="49" customWidth="1"/>
    <col min="8964" max="8964" width="10.33203125" style="49" bestFit="1" customWidth="1"/>
    <col min="8965" max="8965" width="12.6640625" style="49" customWidth="1"/>
    <col min="8966" max="8966" width="14.6640625" style="49" customWidth="1"/>
    <col min="8967" max="8968" width="12.6640625" style="49" customWidth="1"/>
    <col min="8969" max="8969" width="14.6640625" style="49" customWidth="1"/>
    <col min="8970" max="8970" width="9.33203125" style="49"/>
    <col min="8971" max="8972" width="12.33203125" style="49" customWidth="1"/>
    <col min="8973" max="8973" width="16.6640625" style="49" customWidth="1"/>
    <col min="8974" max="8974" width="17.33203125" style="49" customWidth="1"/>
    <col min="8975" max="8975" width="11" style="49" bestFit="1" customWidth="1"/>
    <col min="8976" max="9215" width="9.33203125" style="49"/>
    <col min="9216" max="9216" width="11.5546875" style="49" customWidth="1"/>
    <col min="9217" max="9217" width="50.5546875" style="49" customWidth="1"/>
    <col min="9218" max="9218" width="8.5546875" style="49" customWidth="1"/>
    <col min="9219" max="9219" width="11.33203125" style="49" customWidth="1"/>
    <col min="9220" max="9220" width="10.33203125" style="49" bestFit="1" customWidth="1"/>
    <col min="9221" max="9221" width="12.6640625" style="49" customWidth="1"/>
    <col min="9222" max="9222" width="14.6640625" style="49" customWidth="1"/>
    <col min="9223" max="9224" width="12.6640625" style="49" customWidth="1"/>
    <col min="9225" max="9225" width="14.6640625" style="49" customWidth="1"/>
    <col min="9226" max="9226" width="9.33203125" style="49"/>
    <col min="9227" max="9228" width="12.33203125" style="49" customWidth="1"/>
    <col min="9229" max="9229" width="16.6640625" style="49" customWidth="1"/>
    <col min="9230" max="9230" width="17.33203125" style="49" customWidth="1"/>
    <col min="9231" max="9231" width="11" style="49" bestFit="1" customWidth="1"/>
    <col min="9232" max="9471" width="9.33203125" style="49"/>
    <col min="9472" max="9472" width="11.5546875" style="49" customWidth="1"/>
    <col min="9473" max="9473" width="50.5546875" style="49" customWidth="1"/>
    <col min="9474" max="9474" width="8.5546875" style="49" customWidth="1"/>
    <col min="9475" max="9475" width="11.33203125" style="49" customWidth="1"/>
    <col min="9476" max="9476" width="10.33203125" style="49" bestFit="1" customWidth="1"/>
    <col min="9477" max="9477" width="12.6640625" style="49" customWidth="1"/>
    <col min="9478" max="9478" width="14.6640625" style="49" customWidth="1"/>
    <col min="9479" max="9480" width="12.6640625" style="49" customWidth="1"/>
    <col min="9481" max="9481" width="14.6640625" style="49" customWidth="1"/>
    <col min="9482" max="9482" width="9.33203125" style="49"/>
    <col min="9483" max="9484" width="12.33203125" style="49" customWidth="1"/>
    <col min="9485" max="9485" width="16.6640625" style="49" customWidth="1"/>
    <col min="9486" max="9486" width="17.33203125" style="49" customWidth="1"/>
    <col min="9487" max="9487" width="11" style="49" bestFit="1" customWidth="1"/>
    <col min="9488" max="9727" width="9.33203125" style="49"/>
    <col min="9728" max="9728" width="11.5546875" style="49" customWidth="1"/>
    <col min="9729" max="9729" width="50.5546875" style="49" customWidth="1"/>
    <col min="9730" max="9730" width="8.5546875" style="49" customWidth="1"/>
    <col min="9731" max="9731" width="11.33203125" style="49" customWidth="1"/>
    <col min="9732" max="9732" width="10.33203125" style="49" bestFit="1" customWidth="1"/>
    <col min="9733" max="9733" width="12.6640625" style="49" customWidth="1"/>
    <col min="9734" max="9734" width="14.6640625" style="49" customWidth="1"/>
    <col min="9735" max="9736" width="12.6640625" style="49" customWidth="1"/>
    <col min="9737" max="9737" width="14.6640625" style="49" customWidth="1"/>
    <col min="9738" max="9738" width="9.33203125" style="49"/>
    <col min="9739" max="9740" width="12.33203125" style="49" customWidth="1"/>
    <col min="9741" max="9741" width="16.6640625" style="49" customWidth="1"/>
    <col min="9742" max="9742" width="17.33203125" style="49" customWidth="1"/>
    <col min="9743" max="9743" width="11" style="49" bestFit="1" customWidth="1"/>
    <col min="9744" max="9983" width="9.33203125" style="49"/>
    <col min="9984" max="9984" width="11.5546875" style="49" customWidth="1"/>
    <col min="9985" max="9985" width="50.5546875" style="49" customWidth="1"/>
    <col min="9986" max="9986" width="8.5546875" style="49" customWidth="1"/>
    <col min="9987" max="9987" width="11.33203125" style="49" customWidth="1"/>
    <col min="9988" max="9988" width="10.33203125" style="49" bestFit="1" customWidth="1"/>
    <col min="9989" max="9989" width="12.6640625" style="49" customWidth="1"/>
    <col min="9990" max="9990" width="14.6640625" style="49" customWidth="1"/>
    <col min="9991" max="9992" width="12.6640625" style="49" customWidth="1"/>
    <col min="9993" max="9993" width="14.6640625" style="49" customWidth="1"/>
    <col min="9994" max="9994" width="9.33203125" style="49"/>
    <col min="9995" max="9996" width="12.33203125" style="49" customWidth="1"/>
    <col min="9997" max="9997" width="16.6640625" style="49" customWidth="1"/>
    <col min="9998" max="9998" width="17.33203125" style="49" customWidth="1"/>
    <col min="9999" max="9999" width="11" style="49" bestFit="1" customWidth="1"/>
    <col min="10000" max="10239" width="9.33203125" style="49"/>
    <col min="10240" max="10240" width="11.5546875" style="49" customWidth="1"/>
    <col min="10241" max="10241" width="50.5546875" style="49" customWidth="1"/>
    <col min="10242" max="10242" width="8.5546875" style="49" customWidth="1"/>
    <col min="10243" max="10243" width="11.33203125" style="49" customWidth="1"/>
    <col min="10244" max="10244" width="10.33203125" style="49" bestFit="1" customWidth="1"/>
    <col min="10245" max="10245" width="12.6640625" style="49" customWidth="1"/>
    <col min="10246" max="10246" width="14.6640625" style="49" customWidth="1"/>
    <col min="10247" max="10248" width="12.6640625" style="49" customWidth="1"/>
    <col min="10249" max="10249" width="14.6640625" style="49" customWidth="1"/>
    <col min="10250" max="10250" width="9.33203125" style="49"/>
    <col min="10251" max="10252" width="12.33203125" style="49" customWidth="1"/>
    <col min="10253" max="10253" width="16.6640625" style="49" customWidth="1"/>
    <col min="10254" max="10254" width="17.33203125" style="49" customWidth="1"/>
    <col min="10255" max="10255" width="11" style="49" bestFit="1" customWidth="1"/>
    <col min="10256" max="10495" width="9.33203125" style="49"/>
    <col min="10496" max="10496" width="11.5546875" style="49" customWidth="1"/>
    <col min="10497" max="10497" width="50.5546875" style="49" customWidth="1"/>
    <col min="10498" max="10498" width="8.5546875" style="49" customWidth="1"/>
    <col min="10499" max="10499" width="11.33203125" style="49" customWidth="1"/>
    <col min="10500" max="10500" width="10.33203125" style="49" bestFit="1" customWidth="1"/>
    <col min="10501" max="10501" width="12.6640625" style="49" customWidth="1"/>
    <col min="10502" max="10502" width="14.6640625" style="49" customWidth="1"/>
    <col min="10503" max="10504" width="12.6640625" style="49" customWidth="1"/>
    <col min="10505" max="10505" width="14.6640625" style="49" customWidth="1"/>
    <col min="10506" max="10506" width="9.33203125" style="49"/>
    <col min="10507" max="10508" width="12.33203125" style="49" customWidth="1"/>
    <col min="10509" max="10509" width="16.6640625" style="49" customWidth="1"/>
    <col min="10510" max="10510" width="17.33203125" style="49" customWidth="1"/>
    <col min="10511" max="10511" width="11" style="49" bestFit="1" customWidth="1"/>
    <col min="10512" max="10751" width="9.33203125" style="49"/>
    <col min="10752" max="10752" width="11.5546875" style="49" customWidth="1"/>
    <col min="10753" max="10753" width="50.5546875" style="49" customWidth="1"/>
    <col min="10754" max="10754" width="8.5546875" style="49" customWidth="1"/>
    <col min="10755" max="10755" width="11.33203125" style="49" customWidth="1"/>
    <col min="10756" max="10756" width="10.33203125" style="49" bestFit="1" customWidth="1"/>
    <col min="10757" max="10757" width="12.6640625" style="49" customWidth="1"/>
    <col min="10758" max="10758" width="14.6640625" style="49" customWidth="1"/>
    <col min="10759" max="10760" width="12.6640625" style="49" customWidth="1"/>
    <col min="10761" max="10761" width="14.6640625" style="49" customWidth="1"/>
    <col min="10762" max="10762" width="9.33203125" style="49"/>
    <col min="10763" max="10764" width="12.33203125" style="49" customWidth="1"/>
    <col min="10765" max="10765" width="16.6640625" style="49" customWidth="1"/>
    <col min="10766" max="10766" width="17.33203125" style="49" customWidth="1"/>
    <col min="10767" max="10767" width="11" style="49" bestFit="1" customWidth="1"/>
    <col min="10768" max="11007" width="9.33203125" style="49"/>
    <col min="11008" max="11008" width="11.5546875" style="49" customWidth="1"/>
    <col min="11009" max="11009" width="50.5546875" style="49" customWidth="1"/>
    <col min="11010" max="11010" width="8.5546875" style="49" customWidth="1"/>
    <col min="11011" max="11011" width="11.33203125" style="49" customWidth="1"/>
    <col min="11012" max="11012" width="10.33203125" style="49" bestFit="1" customWidth="1"/>
    <col min="11013" max="11013" width="12.6640625" style="49" customWidth="1"/>
    <col min="11014" max="11014" width="14.6640625" style="49" customWidth="1"/>
    <col min="11015" max="11016" width="12.6640625" style="49" customWidth="1"/>
    <col min="11017" max="11017" width="14.6640625" style="49" customWidth="1"/>
    <col min="11018" max="11018" width="9.33203125" style="49"/>
    <col min="11019" max="11020" width="12.33203125" style="49" customWidth="1"/>
    <col min="11021" max="11021" width="16.6640625" style="49" customWidth="1"/>
    <col min="11022" max="11022" width="17.33203125" style="49" customWidth="1"/>
    <col min="11023" max="11023" width="11" style="49" bestFit="1" customWidth="1"/>
    <col min="11024" max="11263" width="9.33203125" style="49"/>
    <col min="11264" max="11264" width="11.5546875" style="49" customWidth="1"/>
    <col min="11265" max="11265" width="50.5546875" style="49" customWidth="1"/>
    <col min="11266" max="11266" width="8.5546875" style="49" customWidth="1"/>
    <col min="11267" max="11267" width="11.33203125" style="49" customWidth="1"/>
    <col min="11268" max="11268" width="10.33203125" style="49" bestFit="1" customWidth="1"/>
    <col min="11269" max="11269" width="12.6640625" style="49" customWidth="1"/>
    <col min="11270" max="11270" width="14.6640625" style="49" customWidth="1"/>
    <col min="11271" max="11272" width="12.6640625" style="49" customWidth="1"/>
    <col min="11273" max="11273" width="14.6640625" style="49" customWidth="1"/>
    <col min="11274" max="11274" width="9.33203125" style="49"/>
    <col min="11275" max="11276" width="12.33203125" style="49" customWidth="1"/>
    <col min="11277" max="11277" width="16.6640625" style="49" customWidth="1"/>
    <col min="11278" max="11278" width="17.33203125" style="49" customWidth="1"/>
    <col min="11279" max="11279" width="11" style="49" bestFit="1" customWidth="1"/>
    <col min="11280" max="11519" width="9.33203125" style="49"/>
    <col min="11520" max="11520" width="11.5546875" style="49" customWidth="1"/>
    <col min="11521" max="11521" width="50.5546875" style="49" customWidth="1"/>
    <col min="11522" max="11522" width="8.5546875" style="49" customWidth="1"/>
    <col min="11523" max="11523" width="11.33203125" style="49" customWidth="1"/>
    <col min="11524" max="11524" width="10.33203125" style="49" bestFit="1" customWidth="1"/>
    <col min="11525" max="11525" width="12.6640625" style="49" customWidth="1"/>
    <col min="11526" max="11526" width="14.6640625" style="49" customWidth="1"/>
    <col min="11527" max="11528" width="12.6640625" style="49" customWidth="1"/>
    <col min="11529" max="11529" width="14.6640625" style="49" customWidth="1"/>
    <col min="11530" max="11530" width="9.33203125" style="49"/>
    <col min="11531" max="11532" width="12.33203125" style="49" customWidth="1"/>
    <col min="11533" max="11533" width="16.6640625" style="49" customWidth="1"/>
    <col min="11534" max="11534" width="17.33203125" style="49" customWidth="1"/>
    <col min="11535" max="11535" width="11" style="49" bestFit="1" customWidth="1"/>
    <col min="11536" max="11775" width="9.33203125" style="49"/>
    <col min="11776" max="11776" width="11.5546875" style="49" customWidth="1"/>
    <col min="11777" max="11777" width="50.5546875" style="49" customWidth="1"/>
    <col min="11778" max="11778" width="8.5546875" style="49" customWidth="1"/>
    <col min="11779" max="11779" width="11.33203125" style="49" customWidth="1"/>
    <col min="11780" max="11780" width="10.33203125" style="49" bestFit="1" customWidth="1"/>
    <col min="11781" max="11781" width="12.6640625" style="49" customWidth="1"/>
    <col min="11782" max="11782" width="14.6640625" style="49" customWidth="1"/>
    <col min="11783" max="11784" width="12.6640625" style="49" customWidth="1"/>
    <col min="11785" max="11785" width="14.6640625" style="49" customWidth="1"/>
    <col min="11786" max="11786" width="9.33203125" style="49"/>
    <col min="11787" max="11788" width="12.33203125" style="49" customWidth="1"/>
    <col min="11789" max="11789" width="16.6640625" style="49" customWidth="1"/>
    <col min="11790" max="11790" width="17.33203125" style="49" customWidth="1"/>
    <col min="11791" max="11791" width="11" style="49" bestFit="1" customWidth="1"/>
    <col min="11792" max="12031" width="9.33203125" style="49"/>
    <col min="12032" max="12032" width="11.5546875" style="49" customWidth="1"/>
    <col min="12033" max="12033" width="50.5546875" style="49" customWidth="1"/>
    <col min="12034" max="12034" width="8.5546875" style="49" customWidth="1"/>
    <col min="12035" max="12035" width="11.33203125" style="49" customWidth="1"/>
    <col min="12036" max="12036" width="10.33203125" style="49" bestFit="1" customWidth="1"/>
    <col min="12037" max="12037" width="12.6640625" style="49" customWidth="1"/>
    <col min="12038" max="12038" width="14.6640625" style="49" customWidth="1"/>
    <col min="12039" max="12040" width="12.6640625" style="49" customWidth="1"/>
    <col min="12041" max="12041" width="14.6640625" style="49" customWidth="1"/>
    <col min="12042" max="12042" width="9.33203125" style="49"/>
    <col min="12043" max="12044" width="12.33203125" style="49" customWidth="1"/>
    <col min="12045" max="12045" width="16.6640625" style="49" customWidth="1"/>
    <col min="12046" max="12046" width="17.33203125" style="49" customWidth="1"/>
    <col min="12047" max="12047" width="11" style="49" bestFit="1" customWidth="1"/>
    <col min="12048" max="12287" width="9.33203125" style="49"/>
    <col min="12288" max="12288" width="11.5546875" style="49" customWidth="1"/>
    <col min="12289" max="12289" width="50.5546875" style="49" customWidth="1"/>
    <col min="12290" max="12290" width="8.5546875" style="49" customWidth="1"/>
    <col min="12291" max="12291" width="11.33203125" style="49" customWidth="1"/>
    <col min="12292" max="12292" width="10.33203125" style="49" bestFit="1" customWidth="1"/>
    <col min="12293" max="12293" width="12.6640625" style="49" customWidth="1"/>
    <col min="12294" max="12294" width="14.6640625" style="49" customWidth="1"/>
    <col min="12295" max="12296" width="12.6640625" style="49" customWidth="1"/>
    <col min="12297" max="12297" width="14.6640625" style="49" customWidth="1"/>
    <col min="12298" max="12298" width="9.33203125" style="49"/>
    <col min="12299" max="12300" width="12.33203125" style="49" customWidth="1"/>
    <col min="12301" max="12301" width="16.6640625" style="49" customWidth="1"/>
    <col min="12302" max="12302" width="17.33203125" style="49" customWidth="1"/>
    <col min="12303" max="12303" width="11" style="49" bestFit="1" customWidth="1"/>
    <col min="12304" max="12543" width="9.33203125" style="49"/>
    <col min="12544" max="12544" width="11.5546875" style="49" customWidth="1"/>
    <col min="12545" max="12545" width="50.5546875" style="49" customWidth="1"/>
    <col min="12546" max="12546" width="8.5546875" style="49" customWidth="1"/>
    <col min="12547" max="12547" width="11.33203125" style="49" customWidth="1"/>
    <col min="12548" max="12548" width="10.33203125" style="49" bestFit="1" customWidth="1"/>
    <col min="12549" max="12549" width="12.6640625" style="49" customWidth="1"/>
    <col min="12550" max="12550" width="14.6640625" style="49" customWidth="1"/>
    <col min="12551" max="12552" width="12.6640625" style="49" customWidth="1"/>
    <col min="12553" max="12553" width="14.6640625" style="49" customWidth="1"/>
    <col min="12554" max="12554" width="9.33203125" style="49"/>
    <col min="12555" max="12556" width="12.33203125" style="49" customWidth="1"/>
    <col min="12557" max="12557" width="16.6640625" style="49" customWidth="1"/>
    <col min="12558" max="12558" width="17.33203125" style="49" customWidth="1"/>
    <col min="12559" max="12559" width="11" style="49" bestFit="1" customWidth="1"/>
    <col min="12560" max="12799" width="9.33203125" style="49"/>
    <col min="12800" max="12800" width="11.5546875" style="49" customWidth="1"/>
    <col min="12801" max="12801" width="50.5546875" style="49" customWidth="1"/>
    <col min="12802" max="12802" width="8.5546875" style="49" customWidth="1"/>
    <col min="12803" max="12803" width="11.33203125" style="49" customWidth="1"/>
    <col min="12804" max="12804" width="10.33203125" style="49" bestFit="1" customWidth="1"/>
    <col min="12805" max="12805" width="12.6640625" style="49" customWidth="1"/>
    <col min="12806" max="12806" width="14.6640625" style="49" customWidth="1"/>
    <col min="12807" max="12808" width="12.6640625" style="49" customWidth="1"/>
    <col min="12809" max="12809" width="14.6640625" style="49" customWidth="1"/>
    <col min="12810" max="12810" width="9.33203125" style="49"/>
    <col min="12811" max="12812" width="12.33203125" style="49" customWidth="1"/>
    <col min="12813" max="12813" width="16.6640625" style="49" customWidth="1"/>
    <col min="12814" max="12814" width="17.33203125" style="49" customWidth="1"/>
    <col min="12815" max="12815" width="11" style="49" bestFit="1" customWidth="1"/>
    <col min="12816" max="13055" width="9.33203125" style="49"/>
    <col min="13056" max="13056" width="11.5546875" style="49" customWidth="1"/>
    <col min="13057" max="13057" width="50.5546875" style="49" customWidth="1"/>
    <col min="13058" max="13058" width="8.5546875" style="49" customWidth="1"/>
    <col min="13059" max="13059" width="11.33203125" style="49" customWidth="1"/>
    <col min="13060" max="13060" width="10.33203125" style="49" bestFit="1" customWidth="1"/>
    <col min="13061" max="13061" width="12.6640625" style="49" customWidth="1"/>
    <col min="13062" max="13062" width="14.6640625" style="49" customWidth="1"/>
    <col min="13063" max="13064" width="12.6640625" style="49" customWidth="1"/>
    <col min="13065" max="13065" width="14.6640625" style="49" customWidth="1"/>
    <col min="13066" max="13066" width="9.33203125" style="49"/>
    <col min="13067" max="13068" width="12.33203125" style="49" customWidth="1"/>
    <col min="13069" max="13069" width="16.6640625" style="49" customWidth="1"/>
    <col min="13070" max="13070" width="17.33203125" style="49" customWidth="1"/>
    <col min="13071" max="13071" width="11" style="49" bestFit="1" customWidth="1"/>
    <col min="13072" max="13311" width="9.33203125" style="49"/>
    <col min="13312" max="13312" width="11.5546875" style="49" customWidth="1"/>
    <col min="13313" max="13313" width="50.5546875" style="49" customWidth="1"/>
    <col min="13314" max="13314" width="8.5546875" style="49" customWidth="1"/>
    <col min="13315" max="13315" width="11.33203125" style="49" customWidth="1"/>
    <col min="13316" max="13316" width="10.33203125" style="49" bestFit="1" customWidth="1"/>
    <col min="13317" max="13317" width="12.6640625" style="49" customWidth="1"/>
    <col min="13318" max="13318" width="14.6640625" style="49" customWidth="1"/>
    <col min="13319" max="13320" width="12.6640625" style="49" customWidth="1"/>
    <col min="13321" max="13321" width="14.6640625" style="49" customWidth="1"/>
    <col min="13322" max="13322" width="9.33203125" style="49"/>
    <col min="13323" max="13324" width="12.33203125" style="49" customWidth="1"/>
    <col min="13325" max="13325" width="16.6640625" style="49" customWidth="1"/>
    <col min="13326" max="13326" width="17.33203125" style="49" customWidth="1"/>
    <col min="13327" max="13327" width="11" style="49" bestFit="1" customWidth="1"/>
    <col min="13328" max="13567" width="9.33203125" style="49"/>
    <col min="13568" max="13568" width="11.5546875" style="49" customWidth="1"/>
    <col min="13569" max="13569" width="50.5546875" style="49" customWidth="1"/>
    <col min="13570" max="13570" width="8.5546875" style="49" customWidth="1"/>
    <col min="13571" max="13571" width="11.33203125" style="49" customWidth="1"/>
    <col min="13572" max="13572" width="10.33203125" style="49" bestFit="1" customWidth="1"/>
    <col min="13573" max="13573" width="12.6640625" style="49" customWidth="1"/>
    <col min="13574" max="13574" width="14.6640625" style="49" customWidth="1"/>
    <col min="13575" max="13576" width="12.6640625" style="49" customWidth="1"/>
    <col min="13577" max="13577" width="14.6640625" style="49" customWidth="1"/>
    <col min="13578" max="13578" width="9.33203125" style="49"/>
    <col min="13579" max="13580" width="12.33203125" style="49" customWidth="1"/>
    <col min="13581" max="13581" width="16.6640625" style="49" customWidth="1"/>
    <col min="13582" max="13582" width="17.33203125" style="49" customWidth="1"/>
    <col min="13583" max="13583" width="11" style="49" bestFit="1" customWidth="1"/>
    <col min="13584" max="13823" width="9.33203125" style="49"/>
    <col min="13824" max="13824" width="11.5546875" style="49" customWidth="1"/>
    <col min="13825" max="13825" width="50.5546875" style="49" customWidth="1"/>
    <col min="13826" max="13826" width="8.5546875" style="49" customWidth="1"/>
    <col min="13827" max="13827" width="11.33203125" style="49" customWidth="1"/>
    <col min="13828" max="13828" width="10.33203125" style="49" bestFit="1" customWidth="1"/>
    <col min="13829" max="13829" width="12.6640625" style="49" customWidth="1"/>
    <col min="13830" max="13830" width="14.6640625" style="49" customWidth="1"/>
    <col min="13831" max="13832" width="12.6640625" style="49" customWidth="1"/>
    <col min="13833" max="13833" width="14.6640625" style="49" customWidth="1"/>
    <col min="13834" max="13834" width="9.33203125" style="49"/>
    <col min="13835" max="13836" width="12.33203125" style="49" customWidth="1"/>
    <col min="13837" max="13837" width="16.6640625" style="49" customWidth="1"/>
    <col min="13838" max="13838" width="17.33203125" style="49" customWidth="1"/>
    <col min="13839" max="13839" width="11" style="49" bestFit="1" customWidth="1"/>
    <col min="13840" max="14079" width="9.33203125" style="49"/>
    <col min="14080" max="14080" width="11.5546875" style="49" customWidth="1"/>
    <col min="14081" max="14081" width="50.5546875" style="49" customWidth="1"/>
    <col min="14082" max="14082" width="8.5546875" style="49" customWidth="1"/>
    <col min="14083" max="14083" width="11.33203125" style="49" customWidth="1"/>
    <col min="14084" max="14084" width="10.33203125" style="49" bestFit="1" customWidth="1"/>
    <col min="14085" max="14085" width="12.6640625" style="49" customWidth="1"/>
    <col min="14086" max="14086" width="14.6640625" style="49" customWidth="1"/>
    <col min="14087" max="14088" width="12.6640625" style="49" customWidth="1"/>
    <col min="14089" max="14089" width="14.6640625" style="49" customWidth="1"/>
    <col min="14090" max="14090" width="9.33203125" style="49"/>
    <col min="14091" max="14092" width="12.33203125" style="49" customWidth="1"/>
    <col min="14093" max="14093" width="16.6640625" style="49" customWidth="1"/>
    <col min="14094" max="14094" width="17.33203125" style="49" customWidth="1"/>
    <col min="14095" max="14095" width="11" style="49" bestFit="1" customWidth="1"/>
    <col min="14096" max="14335" width="9.33203125" style="49"/>
    <col min="14336" max="14336" width="11.5546875" style="49" customWidth="1"/>
    <col min="14337" max="14337" width="50.5546875" style="49" customWidth="1"/>
    <col min="14338" max="14338" width="8.5546875" style="49" customWidth="1"/>
    <col min="14339" max="14339" width="11.33203125" style="49" customWidth="1"/>
    <col min="14340" max="14340" width="10.33203125" style="49" bestFit="1" customWidth="1"/>
    <col min="14341" max="14341" width="12.6640625" style="49" customWidth="1"/>
    <col min="14342" max="14342" width="14.6640625" style="49" customWidth="1"/>
    <col min="14343" max="14344" width="12.6640625" style="49" customWidth="1"/>
    <col min="14345" max="14345" width="14.6640625" style="49" customWidth="1"/>
    <col min="14346" max="14346" width="9.33203125" style="49"/>
    <col min="14347" max="14348" width="12.33203125" style="49" customWidth="1"/>
    <col min="14349" max="14349" width="16.6640625" style="49" customWidth="1"/>
    <col min="14350" max="14350" width="17.33203125" style="49" customWidth="1"/>
    <col min="14351" max="14351" width="11" style="49" bestFit="1" customWidth="1"/>
    <col min="14352" max="14591" width="9.33203125" style="49"/>
    <col min="14592" max="14592" width="11.5546875" style="49" customWidth="1"/>
    <col min="14593" max="14593" width="50.5546875" style="49" customWidth="1"/>
    <col min="14594" max="14594" width="8.5546875" style="49" customWidth="1"/>
    <col min="14595" max="14595" width="11.33203125" style="49" customWidth="1"/>
    <col min="14596" max="14596" width="10.33203125" style="49" bestFit="1" customWidth="1"/>
    <col min="14597" max="14597" width="12.6640625" style="49" customWidth="1"/>
    <col min="14598" max="14598" width="14.6640625" style="49" customWidth="1"/>
    <col min="14599" max="14600" width="12.6640625" style="49" customWidth="1"/>
    <col min="14601" max="14601" width="14.6640625" style="49" customWidth="1"/>
    <col min="14602" max="14602" width="9.33203125" style="49"/>
    <col min="14603" max="14604" width="12.33203125" style="49" customWidth="1"/>
    <col min="14605" max="14605" width="16.6640625" style="49" customWidth="1"/>
    <col min="14606" max="14606" width="17.33203125" style="49" customWidth="1"/>
    <col min="14607" max="14607" width="11" style="49" bestFit="1" customWidth="1"/>
    <col min="14608" max="14847" width="9.33203125" style="49"/>
    <col min="14848" max="14848" width="11.5546875" style="49" customWidth="1"/>
    <col min="14849" max="14849" width="50.5546875" style="49" customWidth="1"/>
    <col min="14850" max="14850" width="8.5546875" style="49" customWidth="1"/>
    <col min="14851" max="14851" width="11.33203125" style="49" customWidth="1"/>
    <col min="14852" max="14852" width="10.33203125" style="49" bestFit="1" customWidth="1"/>
    <col min="14853" max="14853" width="12.6640625" style="49" customWidth="1"/>
    <col min="14854" max="14854" width="14.6640625" style="49" customWidth="1"/>
    <col min="14855" max="14856" width="12.6640625" style="49" customWidth="1"/>
    <col min="14857" max="14857" width="14.6640625" style="49" customWidth="1"/>
    <col min="14858" max="14858" width="9.33203125" style="49"/>
    <col min="14859" max="14860" width="12.33203125" style="49" customWidth="1"/>
    <col min="14861" max="14861" width="16.6640625" style="49" customWidth="1"/>
    <col min="14862" max="14862" width="17.33203125" style="49" customWidth="1"/>
    <col min="14863" max="14863" width="11" style="49" bestFit="1" customWidth="1"/>
    <col min="14864" max="15103" width="9.33203125" style="49"/>
    <col min="15104" max="15104" width="11.5546875" style="49" customWidth="1"/>
    <col min="15105" max="15105" width="50.5546875" style="49" customWidth="1"/>
    <col min="15106" max="15106" width="8.5546875" style="49" customWidth="1"/>
    <col min="15107" max="15107" width="11.33203125" style="49" customWidth="1"/>
    <col min="15108" max="15108" width="10.33203125" style="49" bestFit="1" customWidth="1"/>
    <col min="15109" max="15109" width="12.6640625" style="49" customWidth="1"/>
    <col min="15110" max="15110" width="14.6640625" style="49" customWidth="1"/>
    <col min="15111" max="15112" width="12.6640625" style="49" customWidth="1"/>
    <col min="15113" max="15113" width="14.6640625" style="49" customWidth="1"/>
    <col min="15114" max="15114" width="9.33203125" style="49"/>
    <col min="15115" max="15116" width="12.33203125" style="49" customWidth="1"/>
    <col min="15117" max="15117" width="16.6640625" style="49" customWidth="1"/>
    <col min="15118" max="15118" width="17.33203125" style="49" customWidth="1"/>
    <col min="15119" max="15119" width="11" style="49" bestFit="1" customWidth="1"/>
    <col min="15120" max="15359" width="9.33203125" style="49"/>
    <col min="15360" max="15360" width="11.5546875" style="49" customWidth="1"/>
    <col min="15361" max="15361" width="50.5546875" style="49" customWidth="1"/>
    <col min="15362" max="15362" width="8.5546875" style="49" customWidth="1"/>
    <col min="15363" max="15363" width="11.33203125" style="49" customWidth="1"/>
    <col min="15364" max="15364" width="10.33203125" style="49" bestFit="1" customWidth="1"/>
    <col min="15365" max="15365" width="12.6640625" style="49" customWidth="1"/>
    <col min="15366" max="15366" width="14.6640625" style="49" customWidth="1"/>
    <col min="15367" max="15368" width="12.6640625" style="49" customWidth="1"/>
    <col min="15369" max="15369" width="14.6640625" style="49" customWidth="1"/>
    <col min="15370" max="15370" width="9.33203125" style="49"/>
    <col min="15371" max="15372" width="12.33203125" style="49" customWidth="1"/>
    <col min="15373" max="15373" width="16.6640625" style="49" customWidth="1"/>
    <col min="15374" max="15374" width="17.33203125" style="49" customWidth="1"/>
    <col min="15375" max="15375" width="11" style="49" bestFit="1" customWidth="1"/>
    <col min="15376" max="15615" width="9.33203125" style="49"/>
    <col min="15616" max="15616" width="11.5546875" style="49" customWidth="1"/>
    <col min="15617" max="15617" width="50.5546875" style="49" customWidth="1"/>
    <col min="15618" max="15618" width="8.5546875" style="49" customWidth="1"/>
    <col min="15619" max="15619" width="11.33203125" style="49" customWidth="1"/>
    <col min="15620" max="15620" width="10.33203125" style="49" bestFit="1" customWidth="1"/>
    <col min="15621" max="15621" width="12.6640625" style="49" customWidth="1"/>
    <col min="15622" max="15622" width="14.6640625" style="49" customWidth="1"/>
    <col min="15623" max="15624" width="12.6640625" style="49" customWidth="1"/>
    <col min="15625" max="15625" width="14.6640625" style="49" customWidth="1"/>
    <col min="15626" max="15626" width="9.33203125" style="49"/>
    <col min="15627" max="15628" width="12.33203125" style="49" customWidth="1"/>
    <col min="15629" max="15629" width="16.6640625" style="49" customWidth="1"/>
    <col min="15630" max="15630" width="17.33203125" style="49" customWidth="1"/>
    <col min="15631" max="15631" width="11" style="49" bestFit="1" customWidth="1"/>
    <col min="15632" max="15871" width="9.33203125" style="49"/>
    <col min="15872" max="15872" width="11.5546875" style="49" customWidth="1"/>
    <col min="15873" max="15873" width="50.5546875" style="49" customWidth="1"/>
    <col min="15874" max="15874" width="8.5546875" style="49" customWidth="1"/>
    <col min="15875" max="15875" width="11.33203125" style="49" customWidth="1"/>
    <col min="15876" max="15876" width="10.33203125" style="49" bestFit="1" customWidth="1"/>
    <col min="15877" max="15877" width="12.6640625" style="49" customWidth="1"/>
    <col min="15878" max="15878" width="14.6640625" style="49" customWidth="1"/>
    <col min="15879" max="15880" width="12.6640625" style="49" customWidth="1"/>
    <col min="15881" max="15881" width="14.6640625" style="49" customWidth="1"/>
    <col min="15882" max="15882" width="9.33203125" style="49"/>
    <col min="15883" max="15884" width="12.33203125" style="49" customWidth="1"/>
    <col min="15885" max="15885" width="16.6640625" style="49" customWidth="1"/>
    <col min="15886" max="15886" width="17.33203125" style="49" customWidth="1"/>
    <col min="15887" max="15887" width="11" style="49" bestFit="1" customWidth="1"/>
    <col min="15888" max="16127" width="9.33203125" style="49"/>
    <col min="16128" max="16128" width="11.5546875" style="49" customWidth="1"/>
    <col min="16129" max="16129" width="50.5546875" style="49" customWidth="1"/>
    <col min="16130" max="16130" width="8.5546875" style="49" customWidth="1"/>
    <col min="16131" max="16131" width="11.33203125" style="49" customWidth="1"/>
    <col min="16132" max="16132" width="10.33203125" style="49" bestFit="1" customWidth="1"/>
    <col min="16133" max="16133" width="12.6640625" style="49" customWidth="1"/>
    <col min="16134" max="16134" width="14.6640625" style="49" customWidth="1"/>
    <col min="16135" max="16136" width="12.6640625" style="49" customWidth="1"/>
    <col min="16137" max="16137" width="14.6640625" style="49" customWidth="1"/>
    <col min="16138" max="16138" width="9.33203125" style="49"/>
    <col min="16139" max="16140" width="12.33203125" style="49" customWidth="1"/>
    <col min="16141" max="16141" width="16.6640625" style="49" customWidth="1"/>
    <col min="16142" max="16142" width="17.33203125" style="49" customWidth="1"/>
    <col min="16143" max="16143" width="11" style="49" bestFit="1" customWidth="1"/>
    <col min="16144" max="16384" width="9.33203125" style="49"/>
  </cols>
  <sheetData>
    <row r="1" spans="1:14" ht="12" customHeight="1" x14ac:dyDescent="0.25">
      <c r="A1" s="120" t="str">
        <f>ContractDescription</f>
        <v>REHABILITATION OF RUNWAYS 01/19 AND 05/23 AT POLOKWANE INTERNATIONAL AIRPORT(PHASE 2-SECTION 1)</v>
      </c>
      <c r="B1" s="109"/>
      <c r="C1" s="470">
        <v>1</v>
      </c>
      <c r="D1" s="470"/>
      <c r="E1" s="470"/>
      <c r="F1" s="470"/>
      <c r="G1"/>
      <c r="H1"/>
      <c r="I1"/>
      <c r="J1"/>
      <c r="K1"/>
      <c r="L1"/>
      <c r="M1"/>
      <c r="N1"/>
    </row>
    <row r="2" spans="1:14" ht="12" customHeight="1" x14ac:dyDescent="0.25">
      <c r="A2" s="120"/>
      <c r="B2" s="109"/>
      <c r="C2" s="109"/>
      <c r="D2" s="121"/>
      <c r="G2"/>
      <c r="H2"/>
      <c r="I2"/>
      <c r="J2"/>
      <c r="K2"/>
      <c r="L2"/>
      <c r="M2"/>
      <c r="N2"/>
    </row>
    <row r="3" spans="1:14" ht="12" customHeight="1" x14ac:dyDescent="0.25">
      <c r="A3" s="122" t="s">
        <v>129</v>
      </c>
      <c r="B3" s="109"/>
      <c r="C3" s="109"/>
      <c r="D3" s="121"/>
      <c r="G3"/>
      <c r="H3"/>
      <c r="I3"/>
      <c r="J3"/>
      <c r="K3"/>
      <c r="L3"/>
      <c r="M3"/>
      <c r="N3"/>
    </row>
    <row r="4" spans="1:14" ht="12" customHeight="1" x14ac:dyDescent="0.25">
      <c r="A4" s="122" t="s">
        <v>130</v>
      </c>
      <c r="B4" s="109"/>
      <c r="C4" s="109"/>
      <c r="D4" s="121"/>
      <c r="E4" s="123"/>
      <c r="F4" s="123"/>
      <c r="G4"/>
      <c r="H4"/>
      <c r="I4"/>
      <c r="J4"/>
      <c r="K4"/>
      <c r="L4"/>
      <c r="M4"/>
      <c r="N4"/>
    </row>
    <row r="5" spans="1:14" s="54" customFormat="1" ht="12" customHeight="1" x14ac:dyDescent="0.25">
      <c r="A5" s="124"/>
      <c r="B5" s="124"/>
      <c r="C5" s="124"/>
      <c r="D5" s="125"/>
      <c r="E5" s="471" t="s">
        <v>131</v>
      </c>
      <c r="F5" s="471"/>
      <c r="G5"/>
      <c r="H5"/>
      <c r="I5"/>
      <c r="J5"/>
      <c r="K5"/>
      <c r="L5"/>
      <c r="M5"/>
      <c r="N5"/>
    </row>
    <row r="6" spans="1:14" s="54" customFormat="1" ht="12" customHeight="1" x14ac:dyDescent="0.25">
      <c r="A6" s="472" t="s">
        <v>132</v>
      </c>
      <c r="B6" s="472" t="s">
        <v>1</v>
      </c>
      <c r="C6" s="472" t="s">
        <v>2</v>
      </c>
      <c r="D6" s="474" t="s">
        <v>133</v>
      </c>
      <c r="E6" s="126"/>
      <c r="F6" s="127"/>
      <c r="G6"/>
      <c r="H6"/>
      <c r="I6"/>
      <c r="J6"/>
      <c r="K6"/>
      <c r="L6"/>
      <c r="M6"/>
      <c r="N6"/>
    </row>
    <row r="7" spans="1:14" s="54" customFormat="1" ht="12" customHeight="1" x14ac:dyDescent="0.25">
      <c r="A7" s="472"/>
      <c r="B7" s="472"/>
      <c r="C7" s="472"/>
      <c r="D7" s="474"/>
      <c r="E7" s="128" t="s">
        <v>4</v>
      </c>
      <c r="F7" s="129" t="s">
        <v>134</v>
      </c>
      <c r="G7"/>
      <c r="H7"/>
      <c r="I7"/>
      <c r="J7"/>
      <c r="K7"/>
      <c r="L7"/>
      <c r="M7"/>
      <c r="N7"/>
    </row>
    <row r="8" spans="1:14" s="54" customFormat="1" ht="12" customHeight="1" x14ac:dyDescent="0.25">
      <c r="A8" s="473"/>
      <c r="B8" s="473"/>
      <c r="C8" s="473"/>
      <c r="D8" s="475"/>
      <c r="E8" s="130"/>
      <c r="F8" s="131" t="s">
        <v>135</v>
      </c>
      <c r="G8"/>
      <c r="H8"/>
      <c r="I8"/>
      <c r="J8"/>
      <c r="K8"/>
      <c r="L8"/>
      <c r="M8"/>
      <c r="N8"/>
    </row>
    <row r="9" spans="1:14" s="55" customFormat="1" x14ac:dyDescent="0.25">
      <c r="A9" s="132"/>
      <c r="B9" s="132"/>
      <c r="C9" s="132"/>
      <c r="D9" s="133"/>
      <c r="E9" s="117"/>
      <c r="F9" s="134"/>
      <c r="G9"/>
      <c r="H9"/>
      <c r="I9"/>
      <c r="J9"/>
      <c r="K9"/>
      <c r="L9"/>
      <c r="M9"/>
      <c r="N9"/>
    </row>
    <row r="10" spans="1:14" s="56" customFormat="1" x14ac:dyDescent="0.25">
      <c r="A10" s="135" t="s">
        <v>11</v>
      </c>
      <c r="B10" s="136" t="s">
        <v>136</v>
      </c>
      <c r="C10" s="89"/>
      <c r="D10" s="89"/>
      <c r="E10" s="117"/>
      <c r="F10" s="134"/>
      <c r="G10"/>
      <c r="H10"/>
      <c r="I10"/>
      <c r="J10"/>
      <c r="K10"/>
      <c r="L10"/>
      <c r="M10"/>
      <c r="N10"/>
    </row>
    <row r="11" spans="1:14" s="56" customFormat="1" x14ac:dyDescent="0.25">
      <c r="A11" s="137"/>
      <c r="B11" s="68"/>
      <c r="C11" s="68"/>
      <c r="D11" s="89"/>
      <c r="E11" s="117"/>
      <c r="F11" s="134"/>
      <c r="G11"/>
      <c r="H11"/>
      <c r="I11"/>
      <c r="J11"/>
      <c r="K11"/>
      <c r="L11"/>
      <c r="M11"/>
      <c r="N11"/>
    </row>
    <row r="12" spans="1:14" s="56" customFormat="1" ht="12.45" customHeight="1" x14ac:dyDescent="0.25">
      <c r="A12" s="137" t="s">
        <v>12</v>
      </c>
      <c r="B12" s="68" t="s">
        <v>13</v>
      </c>
      <c r="C12" s="89"/>
      <c r="D12" s="89"/>
      <c r="E12" s="117"/>
      <c r="F12" s="134"/>
      <c r="G12"/>
      <c r="H12"/>
      <c r="I12"/>
      <c r="J12"/>
      <c r="K12"/>
      <c r="L12"/>
      <c r="M12"/>
      <c r="N12"/>
    </row>
    <row r="13" spans="1:14" s="56" customFormat="1" ht="12.45" customHeight="1" x14ac:dyDescent="0.25">
      <c r="A13" s="137"/>
      <c r="B13" s="68"/>
      <c r="C13" s="68"/>
      <c r="D13" s="89"/>
      <c r="E13" s="117"/>
      <c r="F13" s="134"/>
      <c r="G13"/>
      <c r="H13"/>
      <c r="I13"/>
      <c r="J13"/>
      <c r="K13"/>
      <c r="L13"/>
      <c r="M13"/>
      <c r="N13"/>
    </row>
    <row r="14" spans="1:14" s="56" customFormat="1" ht="15.75" customHeight="1" x14ac:dyDescent="0.25">
      <c r="A14" s="23" t="s">
        <v>14</v>
      </c>
      <c r="B14" s="10" t="s">
        <v>15</v>
      </c>
      <c r="C14" s="14" t="s">
        <v>16</v>
      </c>
      <c r="D14" s="138">
        <v>4</v>
      </c>
      <c r="E14" s="445"/>
      <c r="F14" s="240">
        <f>D14*E14</f>
        <v>0</v>
      </c>
      <c r="G14" s="34"/>
      <c r="H14" s="45"/>
      <c r="I14"/>
      <c r="J14" s="34"/>
      <c r="K14"/>
      <c r="L14"/>
      <c r="M14"/>
      <c r="N14"/>
    </row>
    <row r="15" spans="1:14" s="56" customFormat="1" ht="12.45" customHeight="1" x14ac:dyDescent="0.25">
      <c r="A15" s="23"/>
      <c r="B15" s="68"/>
      <c r="C15" s="68"/>
      <c r="D15" s="89"/>
      <c r="E15" s="246"/>
      <c r="F15" s="240"/>
      <c r="G15"/>
      <c r="H15"/>
      <c r="I15"/>
      <c r="J15"/>
      <c r="K15"/>
      <c r="L15"/>
      <c r="M15"/>
      <c r="N15"/>
    </row>
    <row r="16" spans="1:14" s="56" customFormat="1" ht="12.45" customHeight="1" x14ac:dyDescent="0.25">
      <c r="A16" s="23" t="s">
        <v>17</v>
      </c>
      <c r="B16" s="70" t="s">
        <v>137</v>
      </c>
      <c r="C16" s="119" t="s">
        <v>16</v>
      </c>
      <c r="D16" s="139">
        <v>4</v>
      </c>
      <c r="E16" s="445"/>
      <c r="F16" s="246">
        <f>D16*E16</f>
        <v>0</v>
      </c>
      <c r="G16" s="57"/>
      <c r="H16"/>
      <c r="I16"/>
      <c r="J16"/>
      <c r="K16"/>
      <c r="L16"/>
      <c r="M16"/>
      <c r="N16"/>
    </row>
    <row r="17" spans="1:15" s="56" customFormat="1" ht="12.45" customHeight="1" x14ac:dyDescent="0.25">
      <c r="A17" s="23"/>
      <c r="B17" s="70"/>
      <c r="C17" s="119"/>
      <c r="D17" s="139"/>
      <c r="E17" s="248"/>
      <c r="F17" s="248"/>
      <c r="G17" s="57"/>
      <c r="H17"/>
      <c r="I17"/>
      <c r="J17"/>
      <c r="K17"/>
      <c r="L17"/>
      <c r="M17"/>
      <c r="N17"/>
    </row>
    <row r="18" spans="1:15" s="56" customFormat="1" ht="12.45" customHeight="1" x14ac:dyDescent="0.25">
      <c r="A18" s="23" t="s">
        <v>8</v>
      </c>
      <c r="B18" s="10" t="s">
        <v>9</v>
      </c>
      <c r="C18" s="14"/>
      <c r="D18" s="14"/>
      <c r="E18" s="256"/>
      <c r="F18" s="249"/>
      <c r="G18" s="58"/>
      <c r="H18"/>
      <c r="I18"/>
      <c r="J18"/>
      <c r="K18"/>
      <c r="L18"/>
      <c r="M18"/>
      <c r="N18"/>
    </row>
    <row r="19" spans="1:15" s="56" customFormat="1" ht="12.45" customHeight="1" x14ac:dyDescent="0.25">
      <c r="A19" s="23"/>
      <c r="B19" s="10"/>
      <c r="C19" s="14"/>
      <c r="D19" s="14"/>
      <c r="E19" s="256"/>
      <c r="F19" s="250"/>
      <c r="G19" s="58"/>
      <c r="H19"/>
      <c r="I19"/>
      <c r="J19"/>
      <c r="K19"/>
      <c r="L19"/>
      <c r="M19"/>
      <c r="N19"/>
    </row>
    <row r="20" spans="1:15" s="56" customFormat="1" ht="12.45" customHeight="1" x14ac:dyDescent="0.25">
      <c r="A20" s="23" t="s">
        <v>10</v>
      </c>
      <c r="B20" s="10" t="s">
        <v>138</v>
      </c>
      <c r="C20" s="14" t="s">
        <v>7</v>
      </c>
      <c r="D20" s="19">
        <v>1</v>
      </c>
      <c r="E20" s="446"/>
      <c r="F20" s="251">
        <f>D20*E20</f>
        <v>0</v>
      </c>
      <c r="G20" s="58"/>
      <c r="H20"/>
      <c r="I20"/>
      <c r="J20"/>
      <c r="K20"/>
      <c r="L20"/>
      <c r="M20"/>
      <c r="N20"/>
    </row>
    <row r="21" spans="1:15" s="56" customFormat="1" ht="13.5" customHeight="1" x14ac:dyDescent="0.25">
      <c r="A21" s="23"/>
      <c r="B21" s="107"/>
      <c r="C21" s="19"/>
      <c r="D21" s="19"/>
      <c r="E21" s="256"/>
      <c r="F21" s="251"/>
      <c r="G21" s="58"/>
      <c r="H21"/>
      <c r="I21"/>
      <c r="J21"/>
      <c r="K21"/>
      <c r="L21"/>
      <c r="M21"/>
      <c r="N21"/>
    </row>
    <row r="22" spans="1:15" s="56" customFormat="1" ht="12.45" customHeight="1" x14ac:dyDescent="0.25">
      <c r="A22" s="23" t="s">
        <v>18</v>
      </c>
      <c r="B22" s="42" t="s">
        <v>139</v>
      </c>
      <c r="C22" s="19" t="s">
        <v>16</v>
      </c>
      <c r="D22" s="19">
        <v>4</v>
      </c>
      <c r="E22" s="446"/>
      <c r="F22" s="252">
        <f>D22*E22</f>
        <v>0</v>
      </c>
      <c r="G22" s="58"/>
      <c r="H22"/>
      <c r="I22"/>
      <c r="J22"/>
      <c r="K22"/>
      <c r="L22"/>
      <c r="M22"/>
      <c r="N22"/>
    </row>
    <row r="23" spans="1:15" s="56" customFormat="1" ht="12.45" customHeight="1" x14ac:dyDescent="0.25">
      <c r="A23" s="23"/>
      <c r="B23" s="42"/>
      <c r="C23" s="19"/>
      <c r="D23" s="19"/>
      <c r="E23" s="256"/>
      <c r="F23" s="252"/>
      <c r="G23" s="58"/>
      <c r="H23"/>
      <c r="I23"/>
      <c r="J23"/>
      <c r="K23"/>
      <c r="L23"/>
      <c r="M23"/>
      <c r="N23"/>
    </row>
    <row r="24" spans="1:15" s="56" customFormat="1" ht="33.6" customHeight="1" x14ac:dyDescent="0.25">
      <c r="A24" s="23" t="s">
        <v>19</v>
      </c>
      <c r="B24" s="10" t="s">
        <v>20</v>
      </c>
      <c r="C24" s="14" t="s">
        <v>16</v>
      </c>
      <c r="D24" s="14">
        <v>4</v>
      </c>
      <c r="E24" s="446"/>
      <c r="F24" s="249">
        <f>D24*E24</f>
        <v>0</v>
      </c>
      <c r="G24" s="58"/>
      <c r="H24"/>
      <c r="I24"/>
      <c r="J24"/>
      <c r="K24"/>
      <c r="L24"/>
      <c r="M24"/>
      <c r="N24"/>
    </row>
    <row r="25" spans="1:15" s="56" customFormat="1" x14ac:dyDescent="0.25">
      <c r="A25" s="23"/>
      <c r="B25" s="42"/>
      <c r="C25" s="14"/>
      <c r="D25" s="14"/>
      <c r="E25" s="256"/>
      <c r="F25" s="249"/>
      <c r="G25" s="59"/>
      <c r="H25"/>
      <c r="I25"/>
      <c r="J25"/>
      <c r="K25"/>
      <c r="L25"/>
      <c r="M25"/>
      <c r="N25"/>
    </row>
    <row r="26" spans="1:15" s="56" customFormat="1" ht="21.75" customHeight="1" x14ac:dyDescent="0.25">
      <c r="A26" s="23" t="s">
        <v>24</v>
      </c>
      <c r="B26" s="10" t="s">
        <v>25</v>
      </c>
      <c r="C26" s="14"/>
      <c r="D26" s="14"/>
      <c r="E26" s="256"/>
      <c r="F26" s="253" t="str">
        <f>IF(C26="","",D26*E26)</f>
        <v/>
      </c>
      <c r="G26"/>
      <c r="H26"/>
      <c r="I26"/>
      <c r="J26"/>
      <c r="K26"/>
      <c r="L26"/>
      <c r="M26" s="61"/>
      <c r="N26" s="61"/>
      <c r="O26" s="60"/>
    </row>
    <row r="27" spans="1:15" s="56" customFormat="1" ht="12.45" customHeight="1" x14ac:dyDescent="0.25">
      <c r="A27" s="23"/>
      <c r="B27" s="10"/>
      <c r="C27" s="14"/>
      <c r="D27" s="14"/>
      <c r="E27" s="256"/>
      <c r="F27" s="253" t="str">
        <f>IF(C27="","",D27*E27)</f>
        <v/>
      </c>
      <c r="G27"/>
      <c r="H27"/>
      <c r="I27"/>
      <c r="J27"/>
      <c r="K27"/>
      <c r="L27"/>
      <c r="M27" s="34"/>
      <c r="N27"/>
      <c r="O27" s="60"/>
    </row>
    <row r="28" spans="1:15" s="56" customFormat="1" ht="12.45" customHeight="1" x14ac:dyDescent="0.25">
      <c r="A28" s="23" t="s">
        <v>26</v>
      </c>
      <c r="B28" s="10" t="s">
        <v>27</v>
      </c>
      <c r="C28" s="14" t="s">
        <v>7</v>
      </c>
      <c r="D28" s="14">
        <v>1</v>
      </c>
      <c r="E28" s="446"/>
      <c r="F28" s="253">
        <f>D28*E28</f>
        <v>0</v>
      </c>
      <c r="G28" s="62"/>
      <c r="H28"/>
      <c r="I28"/>
      <c r="J28"/>
      <c r="K28"/>
      <c r="L28"/>
      <c r="M28" s="476"/>
      <c r="N28" s="476"/>
      <c r="O28" s="468"/>
    </row>
    <row r="29" spans="1:15" s="56" customFormat="1" ht="17.25" customHeight="1" x14ac:dyDescent="0.25">
      <c r="A29" s="23"/>
      <c r="B29" s="10"/>
      <c r="C29" s="14"/>
      <c r="D29" s="14"/>
      <c r="E29" s="256"/>
      <c r="F29" s="253" t="str">
        <f>IF(C29="","",D29*E29)</f>
        <v/>
      </c>
      <c r="G29" s="62"/>
      <c r="H29"/>
      <c r="I29"/>
      <c r="J29"/>
      <c r="K29"/>
      <c r="L29"/>
      <c r="M29" s="476"/>
      <c r="N29" s="476"/>
      <c r="O29" s="468"/>
    </row>
    <row r="30" spans="1:15" s="56" customFormat="1" ht="12.45" customHeight="1" x14ac:dyDescent="0.25">
      <c r="A30" s="23" t="s">
        <v>28</v>
      </c>
      <c r="B30" s="10" t="s">
        <v>29</v>
      </c>
      <c r="C30" s="14" t="s">
        <v>16</v>
      </c>
      <c r="D30" s="14">
        <v>4</v>
      </c>
      <c r="E30" s="446"/>
      <c r="F30" s="253">
        <f>D30*E30</f>
        <v>0</v>
      </c>
      <c r="G30" s="62"/>
      <c r="H30"/>
      <c r="I30"/>
      <c r="J30"/>
      <c r="K30"/>
      <c r="L30"/>
      <c r="M30" s="469"/>
      <c r="N30" s="467"/>
      <c r="O30" s="63"/>
    </row>
    <row r="31" spans="1:15" s="56" customFormat="1" ht="12.45" customHeight="1" x14ac:dyDescent="0.25">
      <c r="A31" s="68"/>
      <c r="B31" s="68"/>
      <c r="C31" s="68"/>
      <c r="D31" s="140"/>
      <c r="E31" s="248"/>
      <c r="F31" s="254"/>
      <c r="G31"/>
      <c r="H31"/>
      <c r="I31"/>
      <c r="J31"/>
      <c r="K31"/>
      <c r="L31"/>
      <c r="M31"/>
      <c r="N31"/>
    </row>
    <row r="32" spans="1:15" s="56" customFormat="1" ht="12.45" customHeight="1" x14ac:dyDescent="0.25">
      <c r="A32" s="23" t="s">
        <v>31</v>
      </c>
      <c r="B32" s="10" t="s">
        <v>32</v>
      </c>
      <c r="C32" s="14"/>
      <c r="D32" s="14"/>
      <c r="E32" s="256"/>
      <c r="F32" s="253" t="str">
        <f>IF(C32="","",D32*E32)</f>
        <v/>
      </c>
      <c r="G32"/>
      <c r="H32"/>
      <c r="I32"/>
      <c r="J32"/>
      <c r="K32"/>
      <c r="L32"/>
      <c r="M32"/>
      <c r="N32"/>
    </row>
    <row r="33" spans="1:14" s="56" customFormat="1" ht="12.45" customHeight="1" x14ac:dyDescent="0.25">
      <c r="A33" s="23"/>
      <c r="B33" s="10"/>
      <c r="C33" s="14"/>
      <c r="D33" s="14"/>
      <c r="E33" s="256"/>
      <c r="F33" s="253" t="str">
        <f>IF(C33="","",D33*E33)</f>
        <v/>
      </c>
      <c r="G33"/>
      <c r="H33"/>
      <c r="I33"/>
      <c r="J33"/>
      <c r="K33"/>
      <c r="L33"/>
      <c r="M33"/>
      <c r="N33"/>
    </row>
    <row r="34" spans="1:14" s="56" customFormat="1" ht="12.45" customHeight="1" x14ac:dyDescent="0.25">
      <c r="A34" s="23" t="s">
        <v>33</v>
      </c>
      <c r="B34" s="10" t="s">
        <v>34</v>
      </c>
      <c r="C34" s="14"/>
      <c r="D34" s="14"/>
      <c r="E34" s="256"/>
      <c r="F34" s="253" t="str">
        <f>IF(C34="","",D34*E34)</f>
        <v/>
      </c>
      <c r="G34"/>
      <c r="H34"/>
      <c r="I34"/>
      <c r="J34"/>
      <c r="K34"/>
      <c r="L34"/>
      <c r="M34"/>
      <c r="N34"/>
    </row>
    <row r="35" spans="1:14" s="56" customFormat="1" ht="12.45" customHeight="1" x14ac:dyDescent="0.25">
      <c r="A35" s="23"/>
      <c r="B35" s="10"/>
      <c r="C35" s="14"/>
      <c r="D35" s="14"/>
      <c r="E35" s="256"/>
      <c r="F35" s="253" t="str">
        <f>IF(C35="","",D35*E35)</f>
        <v/>
      </c>
      <c r="G35"/>
      <c r="H35"/>
      <c r="I35"/>
      <c r="J35"/>
      <c r="K35"/>
      <c r="L35"/>
      <c r="M35"/>
      <c r="N35"/>
    </row>
    <row r="36" spans="1:14" s="56" customFormat="1" ht="12.45" customHeight="1" x14ac:dyDescent="0.25">
      <c r="A36" s="23" t="s">
        <v>35</v>
      </c>
      <c r="B36" s="10" t="s">
        <v>36</v>
      </c>
      <c r="C36" s="14" t="s">
        <v>82</v>
      </c>
      <c r="D36" s="142">
        <v>200</v>
      </c>
      <c r="E36" s="447"/>
      <c r="F36" s="255">
        <f>D36*E36</f>
        <v>0</v>
      </c>
      <c r="G36" s="34"/>
      <c r="H36"/>
      <c r="I36"/>
      <c r="J36"/>
      <c r="K36"/>
      <c r="L36"/>
      <c r="M36"/>
      <c r="N36"/>
    </row>
    <row r="37" spans="1:14" s="56" customFormat="1" ht="12.45" customHeight="1" x14ac:dyDescent="0.25">
      <c r="A37" s="23"/>
      <c r="B37" s="10"/>
      <c r="C37" s="14"/>
      <c r="D37" s="142"/>
      <c r="E37" s="257"/>
      <c r="F37" s="255"/>
      <c r="G37"/>
      <c r="H37"/>
      <c r="I37"/>
      <c r="J37"/>
      <c r="K37"/>
      <c r="L37"/>
      <c r="M37"/>
      <c r="N37"/>
    </row>
    <row r="38" spans="1:14" s="56" customFormat="1" ht="12.45" customHeight="1" x14ac:dyDescent="0.25">
      <c r="A38" s="23" t="s">
        <v>37</v>
      </c>
      <c r="B38" s="10" t="s">
        <v>39</v>
      </c>
      <c r="C38" s="14" t="s">
        <v>82</v>
      </c>
      <c r="D38" s="142">
        <v>150</v>
      </c>
      <c r="E38" s="447"/>
      <c r="F38" s="255">
        <f>D38*E38</f>
        <v>0</v>
      </c>
      <c r="G38"/>
      <c r="H38"/>
      <c r="I38"/>
      <c r="J38"/>
      <c r="K38"/>
      <c r="L38"/>
      <c r="M38"/>
      <c r="N38"/>
    </row>
    <row r="39" spans="1:14" s="56" customFormat="1" ht="12.45" customHeight="1" x14ac:dyDescent="0.25">
      <c r="A39" s="68"/>
      <c r="B39" s="143"/>
      <c r="C39" s="144"/>
      <c r="D39" s="145"/>
      <c r="E39" s="258"/>
      <c r="F39" s="255"/>
      <c r="G39"/>
      <c r="H39"/>
      <c r="I39"/>
      <c r="J39"/>
      <c r="K39"/>
      <c r="L39"/>
      <c r="M39"/>
      <c r="N39"/>
    </row>
    <row r="40" spans="1:14" s="56" customFormat="1" ht="27" customHeight="1" x14ac:dyDescent="0.25">
      <c r="A40" s="23" t="s">
        <v>40</v>
      </c>
      <c r="B40" s="10" t="s">
        <v>41</v>
      </c>
      <c r="C40" s="146"/>
      <c r="D40" s="147"/>
      <c r="E40" s="254"/>
      <c r="F40" s="254"/>
      <c r="G40"/>
      <c r="H40"/>
      <c r="I40"/>
      <c r="J40"/>
      <c r="K40"/>
      <c r="L40"/>
      <c r="M40"/>
      <c r="N40"/>
    </row>
    <row r="41" spans="1:14" s="56" customFormat="1" x14ac:dyDescent="0.25">
      <c r="A41" s="23"/>
      <c r="B41" s="10"/>
      <c r="C41" s="146"/>
      <c r="D41" s="147"/>
      <c r="E41" s="254"/>
      <c r="F41" s="255"/>
      <c r="G41"/>
      <c r="H41"/>
      <c r="I41"/>
      <c r="J41"/>
      <c r="K41"/>
      <c r="L41"/>
      <c r="M41"/>
      <c r="N41"/>
    </row>
    <row r="42" spans="1:14" s="56" customFormat="1" x14ac:dyDescent="0.25">
      <c r="A42" s="23" t="s">
        <v>37</v>
      </c>
      <c r="B42" s="10" t="s">
        <v>209</v>
      </c>
      <c r="C42" s="146"/>
      <c r="D42" s="147"/>
      <c r="E42" s="254"/>
      <c r="F42" s="255"/>
      <c r="G42"/>
      <c r="H42"/>
      <c r="I42"/>
      <c r="J42"/>
      <c r="K42"/>
      <c r="L42"/>
      <c r="M42"/>
      <c r="N42"/>
    </row>
    <row r="43" spans="1:14" s="56" customFormat="1" x14ac:dyDescent="0.25">
      <c r="A43" s="23"/>
      <c r="B43" s="10"/>
      <c r="C43" s="146"/>
      <c r="D43" s="147"/>
      <c r="E43" s="254"/>
      <c r="F43" s="255"/>
      <c r="G43"/>
      <c r="H43"/>
      <c r="I43"/>
      <c r="J43"/>
      <c r="K43"/>
      <c r="L43"/>
      <c r="M43"/>
      <c r="N43"/>
    </row>
    <row r="44" spans="1:14" s="56" customFormat="1" ht="12.45" customHeight="1" x14ac:dyDescent="0.25">
      <c r="A44" s="23" t="s">
        <v>38</v>
      </c>
      <c r="B44" s="10" t="s">
        <v>42</v>
      </c>
      <c r="C44" s="148" t="s">
        <v>82</v>
      </c>
      <c r="D44" s="149">
        <v>32</v>
      </c>
      <c r="E44" s="448"/>
      <c r="F44" s="254">
        <f>D44*E44</f>
        <v>0</v>
      </c>
      <c r="G44"/>
      <c r="H44"/>
      <c r="I44"/>
      <c r="J44"/>
      <c r="K44"/>
      <c r="L44"/>
      <c r="M44"/>
      <c r="N44"/>
    </row>
    <row r="45" spans="1:14" s="56" customFormat="1" ht="12.45" customHeight="1" x14ac:dyDescent="0.25">
      <c r="A45" s="68"/>
      <c r="B45" s="143"/>
      <c r="C45" s="146"/>
      <c r="D45" s="149"/>
      <c r="E45" s="259"/>
      <c r="F45" s="254"/>
      <c r="G45"/>
      <c r="H45"/>
      <c r="I45"/>
      <c r="J45"/>
      <c r="K45"/>
      <c r="L45"/>
      <c r="M45"/>
      <c r="N45"/>
    </row>
    <row r="46" spans="1:14" s="56" customFormat="1" ht="12.45" customHeight="1" x14ac:dyDescent="0.25">
      <c r="A46" s="23" t="s">
        <v>194</v>
      </c>
      <c r="B46" s="10" t="s">
        <v>193</v>
      </c>
      <c r="C46" s="148" t="s">
        <v>82</v>
      </c>
      <c r="D46" s="149">
        <v>32</v>
      </c>
      <c r="E46" s="448"/>
      <c r="F46" s="254">
        <f>D46*E46</f>
        <v>0</v>
      </c>
      <c r="G46" s="277"/>
      <c r="H46"/>
      <c r="I46"/>
      <c r="J46"/>
      <c r="K46"/>
      <c r="L46"/>
      <c r="M46"/>
      <c r="N46"/>
    </row>
    <row r="47" spans="1:14" s="56" customFormat="1" ht="12.45" customHeight="1" x14ac:dyDescent="0.25">
      <c r="A47" s="23"/>
      <c r="B47" s="10"/>
      <c r="C47" s="148"/>
      <c r="D47" s="149"/>
      <c r="E47" s="259"/>
      <c r="F47" s="254"/>
      <c r="G47" s="277"/>
      <c r="H47"/>
      <c r="I47"/>
      <c r="J47"/>
      <c r="K47"/>
      <c r="L47"/>
      <c r="M47"/>
      <c r="N47"/>
    </row>
    <row r="48" spans="1:14" s="56" customFormat="1" ht="12.45" customHeight="1" x14ac:dyDescent="0.25">
      <c r="A48" s="23" t="s">
        <v>43</v>
      </c>
      <c r="B48" s="10" t="s">
        <v>140</v>
      </c>
      <c r="C48" s="146"/>
      <c r="D48" s="149"/>
      <c r="E48" s="259"/>
      <c r="F48" s="254"/>
      <c r="G48"/>
      <c r="H48"/>
      <c r="I48"/>
      <c r="J48"/>
      <c r="K48"/>
      <c r="L48"/>
      <c r="M48"/>
      <c r="N48"/>
    </row>
    <row r="49" spans="1:14" s="56" customFormat="1" ht="12.45" customHeight="1" x14ac:dyDescent="0.25">
      <c r="A49" s="68"/>
      <c r="B49" s="143"/>
      <c r="C49" s="146"/>
      <c r="D49" s="149"/>
      <c r="E49" s="259"/>
      <c r="F49" s="254"/>
      <c r="G49"/>
      <c r="H49"/>
      <c r="I49"/>
      <c r="J49"/>
      <c r="K49"/>
      <c r="L49"/>
      <c r="M49"/>
      <c r="N49"/>
    </row>
    <row r="50" spans="1:14" s="56" customFormat="1" ht="12.45" customHeight="1" x14ac:dyDescent="0.25">
      <c r="A50" s="137" t="s">
        <v>44</v>
      </c>
      <c r="B50" s="146" t="s">
        <v>141</v>
      </c>
      <c r="C50" s="150" t="s">
        <v>142</v>
      </c>
      <c r="D50" s="149">
        <v>40</v>
      </c>
      <c r="E50" s="448"/>
      <c r="F50" s="254">
        <f>D50*E50</f>
        <v>0</v>
      </c>
      <c r="G50"/>
      <c r="H50" s="444"/>
      <c r="I50"/>
      <c r="J50"/>
      <c r="K50"/>
      <c r="L50"/>
      <c r="M50"/>
      <c r="N50"/>
    </row>
    <row r="51" spans="1:14" s="56" customFormat="1" ht="11.4" customHeight="1" x14ac:dyDescent="0.25">
      <c r="A51" s="137"/>
      <c r="B51" s="146"/>
      <c r="C51" s="150"/>
      <c r="D51" s="149"/>
      <c r="E51" s="259"/>
      <c r="F51" s="254"/>
      <c r="G51"/>
      <c r="H51"/>
      <c r="I51"/>
      <c r="J51"/>
      <c r="K51"/>
      <c r="L51"/>
      <c r="M51"/>
      <c r="N51"/>
    </row>
    <row r="52" spans="1:14" s="56" customFormat="1" ht="12.45" customHeight="1" x14ac:dyDescent="0.25">
      <c r="A52" s="111" t="s">
        <v>45</v>
      </c>
      <c r="B52" s="10" t="s">
        <v>46</v>
      </c>
      <c r="C52" s="14"/>
      <c r="D52" s="147"/>
      <c r="E52" s="90"/>
      <c r="F52" s="254"/>
      <c r="G52"/>
      <c r="H52"/>
      <c r="I52"/>
      <c r="J52"/>
      <c r="K52"/>
      <c r="L52"/>
      <c r="M52"/>
      <c r="N52"/>
    </row>
    <row r="53" spans="1:14" s="56" customFormat="1" ht="12.45" customHeight="1" x14ac:dyDescent="0.25">
      <c r="A53" s="111"/>
      <c r="B53" s="10"/>
      <c r="C53" s="14"/>
      <c r="D53" s="147"/>
      <c r="E53" s="90"/>
      <c r="F53" s="254"/>
      <c r="G53"/>
      <c r="H53"/>
      <c r="I53"/>
      <c r="J53"/>
      <c r="K53"/>
      <c r="L53"/>
      <c r="M53"/>
      <c r="N53"/>
    </row>
    <row r="54" spans="1:14" s="56" customFormat="1" ht="12.45" customHeight="1" x14ac:dyDescent="0.25">
      <c r="A54" s="111" t="s">
        <v>35</v>
      </c>
      <c r="B54" s="10" t="s">
        <v>47</v>
      </c>
      <c r="C54" s="14" t="s">
        <v>95</v>
      </c>
      <c r="D54" s="254">
        <v>50000</v>
      </c>
      <c r="E54" s="86">
        <v>1</v>
      </c>
      <c r="F54" s="254">
        <f>D54*E54</f>
        <v>50000</v>
      </c>
      <c r="G54"/>
      <c r="H54"/>
      <c r="I54"/>
      <c r="J54"/>
      <c r="K54"/>
      <c r="L54"/>
      <c r="M54"/>
      <c r="N54"/>
    </row>
    <row r="55" spans="1:14" s="56" customFormat="1" ht="12" customHeight="1" x14ac:dyDescent="0.25">
      <c r="A55" s="111"/>
      <c r="B55" s="10"/>
      <c r="C55" s="14"/>
      <c r="D55" s="140"/>
      <c r="E55" s="86"/>
      <c r="F55" s="254"/>
      <c r="G55"/>
      <c r="H55"/>
      <c r="I55"/>
      <c r="J55"/>
      <c r="K55"/>
      <c r="L55"/>
      <c r="M55"/>
      <c r="N55"/>
    </row>
    <row r="56" spans="1:14" s="56" customFormat="1" x14ac:dyDescent="0.25">
      <c r="A56" s="23" t="s">
        <v>37</v>
      </c>
      <c r="B56" s="10" t="s">
        <v>48</v>
      </c>
      <c r="C56" s="14" t="s">
        <v>23</v>
      </c>
      <c r="D56" s="254">
        <f>F54</f>
        <v>50000</v>
      </c>
      <c r="E56" s="449"/>
      <c r="F56" s="254">
        <f>D56*E56</f>
        <v>0</v>
      </c>
      <c r="G56"/>
      <c r="H56"/>
      <c r="I56"/>
      <c r="J56"/>
      <c r="K56"/>
      <c r="L56"/>
      <c r="M56"/>
      <c r="N56"/>
    </row>
    <row r="57" spans="1:14" s="56" customFormat="1" x14ac:dyDescent="0.25">
      <c r="A57" s="23"/>
      <c r="B57" s="10"/>
      <c r="C57" s="14"/>
      <c r="D57" s="140"/>
      <c r="E57" s="151"/>
      <c r="F57" s="141"/>
      <c r="G57"/>
      <c r="H57"/>
      <c r="I57"/>
      <c r="J57"/>
      <c r="K57"/>
      <c r="L57"/>
      <c r="M57"/>
      <c r="N57"/>
    </row>
    <row r="58" spans="1:14" s="54" customFormat="1" ht="12" customHeight="1" x14ac:dyDescent="0.25">
      <c r="A58" s="152"/>
      <c r="B58" s="153"/>
      <c r="C58" s="153"/>
      <c r="D58" s="154"/>
      <c r="E58" s="155"/>
      <c r="F58" s="156"/>
      <c r="G58"/>
      <c r="H58"/>
      <c r="I58"/>
      <c r="J58"/>
      <c r="K58"/>
      <c r="L58"/>
      <c r="M58"/>
      <c r="N58"/>
    </row>
    <row r="59" spans="1:14" s="54" customFormat="1" ht="12" customHeight="1" x14ac:dyDescent="0.25">
      <c r="A59" s="157" t="s">
        <v>143</v>
      </c>
      <c r="B59" s="158"/>
      <c r="C59" s="158"/>
      <c r="D59" s="159"/>
      <c r="E59" s="160"/>
      <c r="F59" s="296">
        <f>SUM(F9:F57)</f>
        <v>50000</v>
      </c>
      <c r="G59"/>
      <c r="H59"/>
      <c r="I59"/>
      <c r="J59"/>
      <c r="K59"/>
      <c r="L59"/>
      <c r="M59"/>
      <c r="N59"/>
    </row>
    <row r="60" spans="1:14" s="54" customFormat="1" ht="12" customHeight="1" x14ac:dyDescent="0.25">
      <c r="A60" s="161"/>
      <c r="B60" s="162"/>
      <c r="C60" s="162"/>
      <c r="D60" s="163"/>
      <c r="E60" s="164"/>
      <c r="F60" s="165"/>
      <c r="G60"/>
      <c r="H60"/>
      <c r="I60"/>
      <c r="J60"/>
      <c r="K60"/>
      <c r="L60"/>
      <c r="M60"/>
      <c r="N60"/>
    </row>
    <row r="61" spans="1:14" x14ac:dyDescent="0.25">
      <c r="A61" s="64"/>
      <c r="B61" s="48"/>
      <c r="C61" s="48"/>
      <c r="D61" s="50"/>
      <c r="E61" s="65"/>
      <c r="F61" s="65"/>
    </row>
    <row r="62" spans="1:14" x14ac:dyDescent="0.25">
      <c r="A62" s="48"/>
      <c r="B62" s="48"/>
    </row>
  </sheetData>
  <sheetProtection algorithmName="SHA-512" hashValue="KmqsdX6jpO8offZGY+wD45i64dLLO/7Z2FbTZSyV7dJPzq9FyU5+OnMnxCMramMo29oacKwN9g6JjcQWqWSFgA==" saltValue="+vXMUh7q/BKTqKkSQTA+/A==" spinCount="100000" sheet="1" objects="1" scenarios="1" selectLockedCells="1"/>
  <mergeCells count="9">
    <mergeCell ref="O28:O29"/>
    <mergeCell ref="M30:N30"/>
    <mergeCell ref="C1:F1"/>
    <mergeCell ref="E5:F5"/>
    <mergeCell ref="A6:A8"/>
    <mergeCell ref="B6:B8"/>
    <mergeCell ref="C6:C8"/>
    <mergeCell ref="D6:D8"/>
    <mergeCell ref="M28:N29"/>
  </mergeCells>
  <conditionalFormatting sqref="E34 E36:E43 E45 E48:F51 E52:E57">
    <cfRule type="cellIs" dxfId="3" priority="1" stopIfTrue="1" operator="equal">
      <formula>#REF!</formula>
    </cfRule>
    <cfRule type="cellIs" dxfId="2" priority="2" stopIfTrue="1" operator="equal">
      <formula>#REF!</formula>
    </cfRule>
  </conditionalFormatting>
  <pageMargins left="0.59055118110236227" right="0.82677165354330717" top="0.39370078740157483" bottom="0.39370078740157483" header="0.51181102362204722" footer="0.51181102362204722"/>
  <pageSetup paperSize="9" scale="59" orientation="portrait" r:id="rId1"/>
  <headerFooter alignWithMargins="0"/>
  <ignoredErrors>
    <ignoredError sqref="F28 F29:F31"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042057-82D8-44CF-9DC9-368185BEC80E}">
  <sheetPr>
    <pageSetUpPr fitToPage="1"/>
  </sheetPr>
  <dimension ref="A1:N26"/>
  <sheetViews>
    <sheetView showGridLines="0" view="pageBreakPreview" zoomScaleNormal="84" zoomScaleSheetLayoutView="100" workbookViewId="0">
      <selection activeCell="E13" sqref="E13"/>
    </sheetView>
  </sheetViews>
  <sheetFormatPr defaultColWidth="9.33203125" defaultRowHeight="13.2" x14ac:dyDescent="0.25"/>
  <cols>
    <col min="1" max="1" width="11.5546875" style="49" customWidth="1"/>
    <col min="2" max="2" width="77.44140625" style="49" customWidth="1"/>
    <col min="3" max="3" width="11.33203125" style="49" customWidth="1"/>
    <col min="4" max="4" width="10.33203125" style="66" bestFit="1" customWidth="1"/>
    <col min="5" max="5" width="15.21875" style="67" customWidth="1"/>
    <col min="6" max="6" width="14.6640625" style="67" customWidth="1"/>
    <col min="7" max="8" width="12.6640625" style="49" customWidth="1"/>
    <col min="9" max="9" width="14.6640625" style="49" customWidth="1"/>
    <col min="10" max="10" width="9.33203125" style="49"/>
    <col min="11" max="14" width="12.33203125" style="49" customWidth="1"/>
    <col min="15" max="255" width="9.33203125" style="49"/>
    <col min="256" max="256" width="11.5546875" style="49" customWidth="1"/>
    <col min="257" max="257" width="43.5546875" style="49" customWidth="1"/>
    <col min="258" max="258" width="8.5546875" style="49" customWidth="1"/>
    <col min="259" max="259" width="11.33203125" style="49" customWidth="1"/>
    <col min="260" max="260" width="10.33203125" style="49" bestFit="1" customWidth="1"/>
    <col min="261" max="261" width="12.6640625" style="49" customWidth="1"/>
    <col min="262" max="262" width="14.6640625" style="49" customWidth="1"/>
    <col min="263" max="264" width="12.6640625" style="49" customWidth="1"/>
    <col min="265" max="265" width="14.6640625" style="49" customWidth="1"/>
    <col min="266" max="266" width="9.33203125" style="49"/>
    <col min="267" max="270" width="12.33203125" style="49" customWidth="1"/>
    <col min="271" max="511" width="9.33203125" style="49"/>
    <col min="512" max="512" width="11.5546875" style="49" customWidth="1"/>
    <col min="513" max="513" width="43.5546875" style="49" customWidth="1"/>
    <col min="514" max="514" width="8.5546875" style="49" customWidth="1"/>
    <col min="515" max="515" width="11.33203125" style="49" customWidth="1"/>
    <col min="516" max="516" width="10.33203125" style="49" bestFit="1" customWidth="1"/>
    <col min="517" max="517" width="12.6640625" style="49" customWidth="1"/>
    <col min="518" max="518" width="14.6640625" style="49" customWidth="1"/>
    <col min="519" max="520" width="12.6640625" style="49" customWidth="1"/>
    <col min="521" max="521" width="14.6640625" style="49" customWidth="1"/>
    <col min="522" max="522" width="9.33203125" style="49"/>
    <col min="523" max="526" width="12.33203125" style="49" customWidth="1"/>
    <col min="527" max="767" width="9.33203125" style="49"/>
    <col min="768" max="768" width="11.5546875" style="49" customWidth="1"/>
    <col min="769" max="769" width="43.5546875" style="49" customWidth="1"/>
    <col min="770" max="770" width="8.5546875" style="49" customWidth="1"/>
    <col min="771" max="771" width="11.33203125" style="49" customWidth="1"/>
    <col min="772" max="772" width="10.33203125" style="49" bestFit="1" customWidth="1"/>
    <col min="773" max="773" width="12.6640625" style="49" customWidth="1"/>
    <col min="774" max="774" width="14.6640625" style="49" customWidth="1"/>
    <col min="775" max="776" width="12.6640625" style="49" customWidth="1"/>
    <col min="777" max="777" width="14.6640625" style="49" customWidth="1"/>
    <col min="778" max="778" width="9.33203125" style="49"/>
    <col min="779" max="782" width="12.33203125" style="49" customWidth="1"/>
    <col min="783" max="1023" width="9.33203125" style="49"/>
    <col min="1024" max="1024" width="11.5546875" style="49" customWidth="1"/>
    <col min="1025" max="1025" width="43.5546875" style="49" customWidth="1"/>
    <col min="1026" max="1026" width="8.5546875" style="49" customWidth="1"/>
    <col min="1027" max="1027" width="11.33203125" style="49" customWidth="1"/>
    <col min="1028" max="1028" width="10.33203125" style="49" bestFit="1" customWidth="1"/>
    <col min="1029" max="1029" width="12.6640625" style="49" customWidth="1"/>
    <col min="1030" max="1030" width="14.6640625" style="49" customWidth="1"/>
    <col min="1031" max="1032" width="12.6640625" style="49" customWidth="1"/>
    <col min="1033" max="1033" width="14.6640625" style="49" customWidth="1"/>
    <col min="1034" max="1034" width="9.33203125" style="49"/>
    <col min="1035" max="1038" width="12.33203125" style="49" customWidth="1"/>
    <col min="1039" max="1279" width="9.33203125" style="49"/>
    <col min="1280" max="1280" width="11.5546875" style="49" customWidth="1"/>
    <col min="1281" max="1281" width="43.5546875" style="49" customWidth="1"/>
    <col min="1282" max="1282" width="8.5546875" style="49" customWidth="1"/>
    <col min="1283" max="1283" width="11.33203125" style="49" customWidth="1"/>
    <col min="1284" max="1284" width="10.33203125" style="49" bestFit="1" customWidth="1"/>
    <col min="1285" max="1285" width="12.6640625" style="49" customWidth="1"/>
    <col min="1286" max="1286" width="14.6640625" style="49" customWidth="1"/>
    <col min="1287" max="1288" width="12.6640625" style="49" customWidth="1"/>
    <col min="1289" max="1289" width="14.6640625" style="49" customWidth="1"/>
    <col min="1290" max="1290" width="9.33203125" style="49"/>
    <col min="1291" max="1294" width="12.33203125" style="49" customWidth="1"/>
    <col min="1295" max="1535" width="9.33203125" style="49"/>
    <col min="1536" max="1536" width="11.5546875" style="49" customWidth="1"/>
    <col min="1537" max="1537" width="43.5546875" style="49" customWidth="1"/>
    <col min="1538" max="1538" width="8.5546875" style="49" customWidth="1"/>
    <col min="1539" max="1539" width="11.33203125" style="49" customWidth="1"/>
    <col min="1540" max="1540" width="10.33203125" style="49" bestFit="1" customWidth="1"/>
    <col min="1541" max="1541" width="12.6640625" style="49" customWidth="1"/>
    <col min="1542" max="1542" width="14.6640625" style="49" customWidth="1"/>
    <col min="1543" max="1544" width="12.6640625" style="49" customWidth="1"/>
    <col min="1545" max="1545" width="14.6640625" style="49" customWidth="1"/>
    <col min="1546" max="1546" width="9.33203125" style="49"/>
    <col min="1547" max="1550" width="12.33203125" style="49" customWidth="1"/>
    <col min="1551" max="1791" width="9.33203125" style="49"/>
    <col min="1792" max="1792" width="11.5546875" style="49" customWidth="1"/>
    <col min="1793" max="1793" width="43.5546875" style="49" customWidth="1"/>
    <col min="1794" max="1794" width="8.5546875" style="49" customWidth="1"/>
    <col min="1795" max="1795" width="11.33203125" style="49" customWidth="1"/>
    <col min="1796" max="1796" width="10.33203125" style="49" bestFit="1" customWidth="1"/>
    <col min="1797" max="1797" width="12.6640625" style="49" customWidth="1"/>
    <col min="1798" max="1798" width="14.6640625" style="49" customWidth="1"/>
    <col min="1799" max="1800" width="12.6640625" style="49" customWidth="1"/>
    <col min="1801" max="1801" width="14.6640625" style="49" customWidth="1"/>
    <col min="1802" max="1802" width="9.33203125" style="49"/>
    <col min="1803" max="1806" width="12.33203125" style="49" customWidth="1"/>
    <col min="1807" max="2047" width="9.33203125" style="49"/>
    <col min="2048" max="2048" width="11.5546875" style="49" customWidth="1"/>
    <col min="2049" max="2049" width="43.5546875" style="49" customWidth="1"/>
    <col min="2050" max="2050" width="8.5546875" style="49" customWidth="1"/>
    <col min="2051" max="2051" width="11.33203125" style="49" customWidth="1"/>
    <col min="2052" max="2052" width="10.33203125" style="49" bestFit="1" customWidth="1"/>
    <col min="2053" max="2053" width="12.6640625" style="49" customWidth="1"/>
    <col min="2054" max="2054" width="14.6640625" style="49" customWidth="1"/>
    <col min="2055" max="2056" width="12.6640625" style="49" customWidth="1"/>
    <col min="2057" max="2057" width="14.6640625" style="49" customWidth="1"/>
    <col min="2058" max="2058" width="9.33203125" style="49"/>
    <col min="2059" max="2062" width="12.33203125" style="49" customWidth="1"/>
    <col min="2063" max="2303" width="9.33203125" style="49"/>
    <col min="2304" max="2304" width="11.5546875" style="49" customWidth="1"/>
    <col min="2305" max="2305" width="43.5546875" style="49" customWidth="1"/>
    <col min="2306" max="2306" width="8.5546875" style="49" customWidth="1"/>
    <col min="2307" max="2307" width="11.33203125" style="49" customWidth="1"/>
    <col min="2308" max="2308" width="10.33203125" style="49" bestFit="1" customWidth="1"/>
    <col min="2309" max="2309" width="12.6640625" style="49" customWidth="1"/>
    <col min="2310" max="2310" width="14.6640625" style="49" customWidth="1"/>
    <col min="2311" max="2312" width="12.6640625" style="49" customWidth="1"/>
    <col min="2313" max="2313" width="14.6640625" style="49" customWidth="1"/>
    <col min="2314" max="2314" width="9.33203125" style="49"/>
    <col min="2315" max="2318" width="12.33203125" style="49" customWidth="1"/>
    <col min="2319" max="2559" width="9.33203125" style="49"/>
    <col min="2560" max="2560" width="11.5546875" style="49" customWidth="1"/>
    <col min="2561" max="2561" width="43.5546875" style="49" customWidth="1"/>
    <col min="2562" max="2562" width="8.5546875" style="49" customWidth="1"/>
    <col min="2563" max="2563" width="11.33203125" style="49" customWidth="1"/>
    <col min="2564" max="2564" width="10.33203125" style="49" bestFit="1" customWidth="1"/>
    <col min="2565" max="2565" width="12.6640625" style="49" customWidth="1"/>
    <col min="2566" max="2566" width="14.6640625" style="49" customWidth="1"/>
    <col min="2567" max="2568" width="12.6640625" style="49" customWidth="1"/>
    <col min="2569" max="2569" width="14.6640625" style="49" customWidth="1"/>
    <col min="2570" max="2570" width="9.33203125" style="49"/>
    <col min="2571" max="2574" width="12.33203125" style="49" customWidth="1"/>
    <col min="2575" max="2815" width="9.33203125" style="49"/>
    <col min="2816" max="2816" width="11.5546875" style="49" customWidth="1"/>
    <col min="2817" max="2817" width="43.5546875" style="49" customWidth="1"/>
    <col min="2818" max="2818" width="8.5546875" style="49" customWidth="1"/>
    <col min="2819" max="2819" width="11.33203125" style="49" customWidth="1"/>
    <col min="2820" max="2820" width="10.33203125" style="49" bestFit="1" customWidth="1"/>
    <col min="2821" max="2821" width="12.6640625" style="49" customWidth="1"/>
    <col min="2822" max="2822" width="14.6640625" style="49" customWidth="1"/>
    <col min="2823" max="2824" width="12.6640625" style="49" customWidth="1"/>
    <col min="2825" max="2825" width="14.6640625" style="49" customWidth="1"/>
    <col min="2826" max="2826" width="9.33203125" style="49"/>
    <col min="2827" max="2830" width="12.33203125" style="49" customWidth="1"/>
    <col min="2831" max="3071" width="9.33203125" style="49"/>
    <col min="3072" max="3072" width="11.5546875" style="49" customWidth="1"/>
    <col min="3073" max="3073" width="43.5546875" style="49" customWidth="1"/>
    <col min="3074" max="3074" width="8.5546875" style="49" customWidth="1"/>
    <col min="3075" max="3075" width="11.33203125" style="49" customWidth="1"/>
    <col min="3076" max="3076" width="10.33203125" style="49" bestFit="1" customWidth="1"/>
    <col min="3077" max="3077" width="12.6640625" style="49" customWidth="1"/>
    <col min="3078" max="3078" width="14.6640625" style="49" customWidth="1"/>
    <col min="3079" max="3080" width="12.6640625" style="49" customWidth="1"/>
    <col min="3081" max="3081" width="14.6640625" style="49" customWidth="1"/>
    <col min="3082" max="3082" width="9.33203125" style="49"/>
    <col min="3083" max="3086" width="12.33203125" style="49" customWidth="1"/>
    <col min="3087" max="3327" width="9.33203125" style="49"/>
    <col min="3328" max="3328" width="11.5546875" style="49" customWidth="1"/>
    <col min="3329" max="3329" width="43.5546875" style="49" customWidth="1"/>
    <col min="3330" max="3330" width="8.5546875" style="49" customWidth="1"/>
    <col min="3331" max="3331" width="11.33203125" style="49" customWidth="1"/>
    <col min="3332" max="3332" width="10.33203125" style="49" bestFit="1" customWidth="1"/>
    <col min="3333" max="3333" width="12.6640625" style="49" customWidth="1"/>
    <col min="3334" max="3334" width="14.6640625" style="49" customWidth="1"/>
    <col min="3335" max="3336" width="12.6640625" style="49" customWidth="1"/>
    <col min="3337" max="3337" width="14.6640625" style="49" customWidth="1"/>
    <col min="3338" max="3338" width="9.33203125" style="49"/>
    <col min="3339" max="3342" width="12.33203125" style="49" customWidth="1"/>
    <col min="3343" max="3583" width="9.33203125" style="49"/>
    <col min="3584" max="3584" width="11.5546875" style="49" customWidth="1"/>
    <col min="3585" max="3585" width="43.5546875" style="49" customWidth="1"/>
    <col min="3586" max="3586" width="8.5546875" style="49" customWidth="1"/>
    <col min="3587" max="3587" width="11.33203125" style="49" customWidth="1"/>
    <col min="3588" max="3588" width="10.33203125" style="49" bestFit="1" customWidth="1"/>
    <col min="3589" max="3589" width="12.6640625" style="49" customWidth="1"/>
    <col min="3590" max="3590" width="14.6640625" style="49" customWidth="1"/>
    <col min="3591" max="3592" width="12.6640625" style="49" customWidth="1"/>
    <col min="3593" max="3593" width="14.6640625" style="49" customWidth="1"/>
    <col min="3594" max="3594" width="9.33203125" style="49"/>
    <col min="3595" max="3598" width="12.33203125" style="49" customWidth="1"/>
    <col min="3599" max="3839" width="9.33203125" style="49"/>
    <col min="3840" max="3840" width="11.5546875" style="49" customWidth="1"/>
    <col min="3841" max="3841" width="43.5546875" style="49" customWidth="1"/>
    <col min="3842" max="3842" width="8.5546875" style="49" customWidth="1"/>
    <col min="3843" max="3843" width="11.33203125" style="49" customWidth="1"/>
    <col min="3844" max="3844" width="10.33203125" style="49" bestFit="1" customWidth="1"/>
    <col min="3845" max="3845" width="12.6640625" style="49" customWidth="1"/>
    <col min="3846" max="3846" width="14.6640625" style="49" customWidth="1"/>
    <col min="3847" max="3848" width="12.6640625" style="49" customWidth="1"/>
    <col min="3849" max="3849" width="14.6640625" style="49" customWidth="1"/>
    <col min="3850" max="3850" width="9.33203125" style="49"/>
    <col min="3851" max="3854" width="12.33203125" style="49" customWidth="1"/>
    <col min="3855" max="4095" width="9.33203125" style="49"/>
    <col min="4096" max="4096" width="11.5546875" style="49" customWidth="1"/>
    <col min="4097" max="4097" width="43.5546875" style="49" customWidth="1"/>
    <col min="4098" max="4098" width="8.5546875" style="49" customWidth="1"/>
    <col min="4099" max="4099" width="11.33203125" style="49" customWidth="1"/>
    <col min="4100" max="4100" width="10.33203125" style="49" bestFit="1" customWidth="1"/>
    <col min="4101" max="4101" width="12.6640625" style="49" customWidth="1"/>
    <col min="4102" max="4102" width="14.6640625" style="49" customWidth="1"/>
    <col min="4103" max="4104" width="12.6640625" style="49" customWidth="1"/>
    <col min="4105" max="4105" width="14.6640625" style="49" customWidth="1"/>
    <col min="4106" max="4106" width="9.33203125" style="49"/>
    <col min="4107" max="4110" width="12.33203125" style="49" customWidth="1"/>
    <col min="4111" max="4351" width="9.33203125" style="49"/>
    <col min="4352" max="4352" width="11.5546875" style="49" customWidth="1"/>
    <col min="4353" max="4353" width="43.5546875" style="49" customWidth="1"/>
    <col min="4354" max="4354" width="8.5546875" style="49" customWidth="1"/>
    <col min="4355" max="4355" width="11.33203125" style="49" customWidth="1"/>
    <col min="4356" max="4356" width="10.33203125" style="49" bestFit="1" customWidth="1"/>
    <col min="4357" max="4357" width="12.6640625" style="49" customWidth="1"/>
    <col min="4358" max="4358" width="14.6640625" style="49" customWidth="1"/>
    <col min="4359" max="4360" width="12.6640625" style="49" customWidth="1"/>
    <col min="4361" max="4361" width="14.6640625" style="49" customWidth="1"/>
    <col min="4362" max="4362" width="9.33203125" style="49"/>
    <col min="4363" max="4366" width="12.33203125" style="49" customWidth="1"/>
    <col min="4367" max="4607" width="9.33203125" style="49"/>
    <col min="4608" max="4608" width="11.5546875" style="49" customWidth="1"/>
    <col min="4609" max="4609" width="43.5546875" style="49" customWidth="1"/>
    <col min="4610" max="4610" width="8.5546875" style="49" customWidth="1"/>
    <col min="4611" max="4611" width="11.33203125" style="49" customWidth="1"/>
    <col min="4612" max="4612" width="10.33203125" style="49" bestFit="1" customWidth="1"/>
    <col min="4613" max="4613" width="12.6640625" style="49" customWidth="1"/>
    <col min="4614" max="4614" width="14.6640625" style="49" customWidth="1"/>
    <col min="4615" max="4616" width="12.6640625" style="49" customWidth="1"/>
    <col min="4617" max="4617" width="14.6640625" style="49" customWidth="1"/>
    <col min="4618" max="4618" width="9.33203125" style="49"/>
    <col min="4619" max="4622" width="12.33203125" style="49" customWidth="1"/>
    <col min="4623" max="4863" width="9.33203125" style="49"/>
    <col min="4864" max="4864" width="11.5546875" style="49" customWidth="1"/>
    <col min="4865" max="4865" width="43.5546875" style="49" customWidth="1"/>
    <col min="4866" max="4866" width="8.5546875" style="49" customWidth="1"/>
    <col min="4867" max="4867" width="11.33203125" style="49" customWidth="1"/>
    <col min="4868" max="4868" width="10.33203125" style="49" bestFit="1" customWidth="1"/>
    <col min="4869" max="4869" width="12.6640625" style="49" customWidth="1"/>
    <col min="4870" max="4870" width="14.6640625" style="49" customWidth="1"/>
    <col min="4871" max="4872" width="12.6640625" style="49" customWidth="1"/>
    <col min="4873" max="4873" width="14.6640625" style="49" customWidth="1"/>
    <col min="4874" max="4874" width="9.33203125" style="49"/>
    <col min="4875" max="4878" width="12.33203125" style="49" customWidth="1"/>
    <col min="4879" max="5119" width="9.33203125" style="49"/>
    <col min="5120" max="5120" width="11.5546875" style="49" customWidth="1"/>
    <col min="5121" max="5121" width="43.5546875" style="49" customWidth="1"/>
    <col min="5122" max="5122" width="8.5546875" style="49" customWidth="1"/>
    <col min="5123" max="5123" width="11.33203125" style="49" customWidth="1"/>
    <col min="5124" max="5124" width="10.33203125" style="49" bestFit="1" customWidth="1"/>
    <col min="5125" max="5125" width="12.6640625" style="49" customWidth="1"/>
    <col min="5126" max="5126" width="14.6640625" style="49" customWidth="1"/>
    <col min="5127" max="5128" width="12.6640625" style="49" customWidth="1"/>
    <col min="5129" max="5129" width="14.6640625" style="49" customWidth="1"/>
    <col min="5130" max="5130" width="9.33203125" style="49"/>
    <col min="5131" max="5134" width="12.33203125" style="49" customWidth="1"/>
    <col min="5135" max="5375" width="9.33203125" style="49"/>
    <col min="5376" max="5376" width="11.5546875" style="49" customWidth="1"/>
    <col min="5377" max="5377" width="43.5546875" style="49" customWidth="1"/>
    <col min="5378" max="5378" width="8.5546875" style="49" customWidth="1"/>
    <col min="5379" max="5379" width="11.33203125" style="49" customWidth="1"/>
    <col min="5380" max="5380" width="10.33203125" style="49" bestFit="1" customWidth="1"/>
    <col min="5381" max="5381" width="12.6640625" style="49" customWidth="1"/>
    <col min="5382" max="5382" width="14.6640625" style="49" customWidth="1"/>
    <col min="5383" max="5384" width="12.6640625" style="49" customWidth="1"/>
    <col min="5385" max="5385" width="14.6640625" style="49" customWidth="1"/>
    <col min="5386" max="5386" width="9.33203125" style="49"/>
    <col min="5387" max="5390" width="12.33203125" style="49" customWidth="1"/>
    <col min="5391" max="5631" width="9.33203125" style="49"/>
    <col min="5632" max="5632" width="11.5546875" style="49" customWidth="1"/>
    <col min="5633" max="5633" width="43.5546875" style="49" customWidth="1"/>
    <col min="5634" max="5634" width="8.5546875" style="49" customWidth="1"/>
    <col min="5635" max="5635" width="11.33203125" style="49" customWidth="1"/>
    <col min="5636" max="5636" width="10.33203125" style="49" bestFit="1" customWidth="1"/>
    <col min="5637" max="5637" width="12.6640625" style="49" customWidth="1"/>
    <col min="5638" max="5638" width="14.6640625" style="49" customWidth="1"/>
    <col min="5639" max="5640" width="12.6640625" style="49" customWidth="1"/>
    <col min="5641" max="5641" width="14.6640625" style="49" customWidth="1"/>
    <col min="5642" max="5642" width="9.33203125" style="49"/>
    <col min="5643" max="5646" width="12.33203125" style="49" customWidth="1"/>
    <col min="5647" max="5887" width="9.33203125" style="49"/>
    <col min="5888" max="5888" width="11.5546875" style="49" customWidth="1"/>
    <col min="5889" max="5889" width="43.5546875" style="49" customWidth="1"/>
    <col min="5890" max="5890" width="8.5546875" style="49" customWidth="1"/>
    <col min="5891" max="5891" width="11.33203125" style="49" customWidth="1"/>
    <col min="5892" max="5892" width="10.33203125" style="49" bestFit="1" customWidth="1"/>
    <col min="5893" max="5893" width="12.6640625" style="49" customWidth="1"/>
    <col min="5894" max="5894" width="14.6640625" style="49" customWidth="1"/>
    <col min="5895" max="5896" width="12.6640625" style="49" customWidth="1"/>
    <col min="5897" max="5897" width="14.6640625" style="49" customWidth="1"/>
    <col min="5898" max="5898" width="9.33203125" style="49"/>
    <col min="5899" max="5902" width="12.33203125" style="49" customWidth="1"/>
    <col min="5903" max="6143" width="9.33203125" style="49"/>
    <col min="6144" max="6144" width="11.5546875" style="49" customWidth="1"/>
    <col min="6145" max="6145" width="43.5546875" style="49" customWidth="1"/>
    <col min="6146" max="6146" width="8.5546875" style="49" customWidth="1"/>
    <col min="6147" max="6147" width="11.33203125" style="49" customWidth="1"/>
    <col min="6148" max="6148" width="10.33203125" style="49" bestFit="1" customWidth="1"/>
    <col min="6149" max="6149" width="12.6640625" style="49" customWidth="1"/>
    <col min="6150" max="6150" width="14.6640625" style="49" customWidth="1"/>
    <col min="6151" max="6152" width="12.6640625" style="49" customWidth="1"/>
    <col min="6153" max="6153" width="14.6640625" style="49" customWidth="1"/>
    <col min="6154" max="6154" width="9.33203125" style="49"/>
    <col min="6155" max="6158" width="12.33203125" style="49" customWidth="1"/>
    <col min="6159" max="6399" width="9.33203125" style="49"/>
    <col min="6400" max="6400" width="11.5546875" style="49" customWidth="1"/>
    <col min="6401" max="6401" width="43.5546875" style="49" customWidth="1"/>
    <col min="6402" max="6402" width="8.5546875" style="49" customWidth="1"/>
    <col min="6403" max="6403" width="11.33203125" style="49" customWidth="1"/>
    <col min="6404" max="6404" width="10.33203125" style="49" bestFit="1" customWidth="1"/>
    <col min="6405" max="6405" width="12.6640625" style="49" customWidth="1"/>
    <col min="6406" max="6406" width="14.6640625" style="49" customWidth="1"/>
    <col min="6407" max="6408" width="12.6640625" style="49" customWidth="1"/>
    <col min="6409" max="6409" width="14.6640625" style="49" customWidth="1"/>
    <col min="6410" max="6410" width="9.33203125" style="49"/>
    <col min="6411" max="6414" width="12.33203125" style="49" customWidth="1"/>
    <col min="6415" max="6655" width="9.33203125" style="49"/>
    <col min="6656" max="6656" width="11.5546875" style="49" customWidth="1"/>
    <col min="6657" max="6657" width="43.5546875" style="49" customWidth="1"/>
    <col min="6658" max="6658" width="8.5546875" style="49" customWidth="1"/>
    <col min="6659" max="6659" width="11.33203125" style="49" customWidth="1"/>
    <col min="6660" max="6660" width="10.33203125" style="49" bestFit="1" customWidth="1"/>
    <col min="6661" max="6661" width="12.6640625" style="49" customWidth="1"/>
    <col min="6662" max="6662" width="14.6640625" style="49" customWidth="1"/>
    <col min="6663" max="6664" width="12.6640625" style="49" customWidth="1"/>
    <col min="6665" max="6665" width="14.6640625" style="49" customWidth="1"/>
    <col min="6666" max="6666" width="9.33203125" style="49"/>
    <col min="6667" max="6670" width="12.33203125" style="49" customWidth="1"/>
    <col min="6671" max="6911" width="9.33203125" style="49"/>
    <col min="6912" max="6912" width="11.5546875" style="49" customWidth="1"/>
    <col min="6913" max="6913" width="43.5546875" style="49" customWidth="1"/>
    <col min="6914" max="6914" width="8.5546875" style="49" customWidth="1"/>
    <col min="6915" max="6915" width="11.33203125" style="49" customWidth="1"/>
    <col min="6916" max="6916" width="10.33203125" style="49" bestFit="1" customWidth="1"/>
    <col min="6917" max="6917" width="12.6640625" style="49" customWidth="1"/>
    <col min="6918" max="6918" width="14.6640625" style="49" customWidth="1"/>
    <col min="6919" max="6920" width="12.6640625" style="49" customWidth="1"/>
    <col min="6921" max="6921" width="14.6640625" style="49" customWidth="1"/>
    <col min="6922" max="6922" width="9.33203125" style="49"/>
    <col min="6923" max="6926" width="12.33203125" style="49" customWidth="1"/>
    <col min="6927" max="7167" width="9.33203125" style="49"/>
    <col min="7168" max="7168" width="11.5546875" style="49" customWidth="1"/>
    <col min="7169" max="7169" width="43.5546875" style="49" customWidth="1"/>
    <col min="7170" max="7170" width="8.5546875" style="49" customWidth="1"/>
    <col min="7171" max="7171" width="11.33203125" style="49" customWidth="1"/>
    <col min="7172" max="7172" width="10.33203125" style="49" bestFit="1" customWidth="1"/>
    <col min="7173" max="7173" width="12.6640625" style="49" customWidth="1"/>
    <col min="7174" max="7174" width="14.6640625" style="49" customWidth="1"/>
    <col min="7175" max="7176" width="12.6640625" style="49" customWidth="1"/>
    <col min="7177" max="7177" width="14.6640625" style="49" customWidth="1"/>
    <col min="7178" max="7178" width="9.33203125" style="49"/>
    <col min="7179" max="7182" width="12.33203125" style="49" customWidth="1"/>
    <col min="7183" max="7423" width="9.33203125" style="49"/>
    <col min="7424" max="7424" width="11.5546875" style="49" customWidth="1"/>
    <col min="7425" max="7425" width="43.5546875" style="49" customWidth="1"/>
    <col min="7426" max="7426" width="8.5546875" style="49" customWidth="1"/>
    <col min="7427" max="7427" width="11.33203125" style="49" customWidth="1"/>
    <col min="7428" max="7428" width="10.33203125" style="49" bestFit="1" customWidth="1"/>
    <col min="7429" max="7429" width="12.6640625" style="49" customWidth="1"/>
    <col min="7430" max="7430" width="14.6640625" style="49" customWidth="1"/>
    <col min="7431" max="7432" width="12.6640625" style="49" customWidth="1"/>
    <col min="7433" max="7433" width="14.6640625" style="49" customWidth="1"/>
    <col min="7434" max="7434" width="9.33203125" style="49"/>
    <col min="7435" max="7438" width="12.33203125" style="49" customWidth="1"/>
    <col min="7439" max="7679" width="9.33203125" style="49"/>
    <col min="7680" max="7680" width="11.5546875" style="49" customWidth="1"/>
    <col min="7681" max="7681" width="43.5546875" style="49" customWidth="1"/>
    <col min="7682" max="7682" width="8.5546875" style="49" customWidth="1"/>
    <col min="7683" max="7683" width="11.33203125" style="49" customWidth="1"/>
    <col min="7684" max="7684" width="10.33203125" style="49" bestFit="1" customWidth="1"/>
    <col min="7685" max="7685" width="12.6640625" style="49" customWidth="1"/>
    <col min="7686" max="7686" width="14.6640625" style="49" customWidth="1"/>
    <col min="7687" max="7688" width="12.6640625" style="49" customWidth="1"/>
    <col min="7689" max="7689" width="14.6640625" style="49" customWidth="1"/>
    <col min="7690" max="7690" width="9.33203125" style="49"/>
    <col min="7691" max="7694" width="12.33203125" style="49" customWidth="1"/>
    <col min="7695" max="7935" width="9.33203125" style="49"/>
    <col min="7936" max="7936" width="11.5546875" style="49" customWidth="1"/>
    <col min="7937" max="7937" width="43.5546875" style="49" customWidth="1"/>
    <col min="7938" max="7938" width="8.5546875" style="49" customWidth="1"/>
    <col min="7939" max="7939" width="11.33203125" style="49" customWidth="1"/>
    <col min="7940" max="7940" width="10.33203125" style="49" bestFit="1" customWidth="1"/>
    <col min="7941" max="7941" width="12.6640625" style="49" customWidth="1"/>
    <col min="7942" max="7942" width="14.6640625" style="49" customWidth="1"/>
    <col min="7943" max="7944" width="12.6640625" style="49" customWidth="1"/>
    <col min="7945" max="7945" width="14.6640625" style="49" customWidth="1"/>
    <col min="7946" max="7946" width="9.33203125" style="49"/>
    <col min="7947" max="7950" width="12.33203125" style="49" customWidth="1"/>
    <col min="7951" max="8191" width="9.33203125" style="49"/>
    <col min="8192" max="8192" width="11.5546875" style="49" customWidth="1"/>
    <col min="8193" max="8193" width="43.5546875" style="49" customWidth="1"/>
    <col min="8194" max="8194" width="8.5546875" style="49" customWidth="1"/>
    <col min="8195" max="8195" width="11.33203125" style="49" customWidth="1"/>
    <col min="8196" max="8196" width="10.33203125" style="49" bestFit="1" customWidth="1"/>
    <col min="8197" max="8197" width="12.6640625" style="49" customWidth="1"/>
    <col min="8198" max="8198" width="14.6640625" style="49" customWidth="1"/>
    <col min="8199" max="8200" width="12.6640625" style="49" customWidth="1"/>
    <col min="8201" max="8201" width="14.6640625" style="49" customWidth="1"/>
    <col min="8202" max="8202" width="9.33203125" style="49"/>
    <col min="8203" max="8206" width="12.33203125" style="49" customWidth="1"/>
    <col min="8207" max="8447" width="9.33203125" style="49"/>
    <col min="8448" max="8448" width="11.5546875" style="49" customWidth="1"/>
    <col min="8449" max="8449" width="43.5546875" style="49" customWidth="1"/>
    <col min="8450" max="8450" width="8.5546875" style="49" customWidth="1"/>
    <col min="8451" max="8451" width="11.33203125" style="49" customWidth="1"/>
    <col min="8452" max="8452" width="10.33203125" style="49" bestFit="1" customWidth="1"/>
    <col min="8453" max="8453" width="12.6640625" style="49" customWidth="1"/>
    <col min="8454" max="8454" width="14.6640625" style="49" customWidth="1"/>
    <col min="8455" max="8456" width="12.6640625" style="49" customWidth="1"/>
    <col min="8457" max="8457" width="14.6640625" style="49" customWidth="1"/>
    <col min="8458" max="8458" width="9.33203125" style="49"/>
    <col min="8459" max="8462" width="12.33203125" style="49" customWidth="1"/>
    <col min="8463" max="8703" width="9.33203125" style="49"/>
    <col min="8704" max="8704" width="11.5546875" style="49" customWidth="1"/>
    <col min="8705" max="8705" width="43.5546875" style="49" customWidth="1"/>
    <col min="8706" max="8706" width="8.5546875" style="49" customWidth="1"/>
    <col min="8707" max="8707" width="11.33203125" style="49" customWidth="1"/>
    <col min="8708" max="8708" width="10.33203125" style="49" bestFit="1" customWidth="1"/>
    <col min="8709" max="8709" width="12.6640625" style="49" customWidth="1"/>
    <col min="8710" max="8710" width="14.6640625" style="49" customWidth="1"/>
    <col min="8711" max="8712" width="12.6640625" style="49" customWidth="1"/>
    <col min="8713" max="8713" width="14.6640625" style="49" customWidth="1"/>
    <col min="8714" max="8714" width="9.33203125" style="49"/>
    <col min="8715" max="8718" width="12.33203125" style="49" customWidth="1"/>
    <col min="8719" max="8959" width="9.33203125" style="49"/>
    <col min="8960" max="8960" width="11.5546875" style="49" customWidth="1"/>
    <col min="8961" max="8961" width="43.5546875" style="49" customWidth="1"/>
    <col min="8962" max="8962" width="8.5546875" style="49" customWidth="1"/>
    <col min="8963" max="8963" width="11.33203125" style="49" customWidth="1"/>
    <col min="8964" max="8964" width="10.33203125" style="49" bestFit="1" customWidth="1"/>
    <col min="8965" max="8965" width="12.6640625" style="49" customWidth="1"/>
    <col min="8966" max="8966" width="14.6640625" style="49" customWidth="1"/>
    <col min="8967" max="8968" width="12.6640625" style="49" customWidth="1"/>
    <col min="8969" max="8969" width="14.6640625" style="49" customWidth="1"/>
    <col min="8970" max="8970" width="9.33203125" style="49"/>
    <col min="8971" max="8974" width="12.33203125" style="49" customWidth="1"/>
    <col min="8975" max="9215" width="9.33203125" style="49"/>
    <col min="9216" max="9216" width="11.5546875" style="49" customWidth="1"/>
    <col min="9217" max="9217" width="43.5546875" style="49" customWidth="1"/>
    <col min="9218" max="9218" width="8.5546875" style="49" customWidth="1"/>
    <col min="9219" max="9219" width="11.33203125" style="49" customWidth="1"/>
    <col min="9220" max="9220" width="10.33203125" style="49" bestFit="1" customWidth="1"/>
    <col min="9221" max="9221" width="12.6640625" style="49" customWidth="1"/>
    <col min="9222" max="9222" width="14.6640625" style="49" customWidth="1"/>
    <col min="9223" max="9224" width="12.6640625" style="49" customWidth="1"/>
    <col min="9225" max="9225" width="14.6640625" style="49" customWidth="1"/>
    <col min="9226" max="9226" width="9.33203125" style="49"/>
    <col min="9227" max="9230" width="12.33203125" style="49" customWidth="1"/>
    <col min="9231" max="9471" width="9.33203125" style="49"/>
    <col min="9472" max="9472" width="11.5546875" style="49" customWidth="1"/>
    <col min="9473" max="9473" width="43.5546875" style="49" customWidth="1"/>
    <col min="9474" max="9474" width="8.5546875" style="49" customWidth="1"/>
    <col min="9475" max="9475" width="11.33203125" style="49" customWidth="1"/>
    <col min="9476" max="9476" width="10.33203125" style="49" bestFit="1" customWidth="1"/>
    <col min="9477" max="9477" width="12.6640625" style="49" customWidth="1"/>
    <col min="9478" max="9478" width="14.6640625" style="49" customWidth="1"/>
    <col min="9479" max="9480" width="12.6640625" style="49" customWidth="1"/>
    <col min="9481" max="9481" width="14.6640625" style="49" customWidth="1"/>
    <col min="9482" max="9482" width="9.33203125" style="49"/>
    <col min="9483" max="9486" width="12.33203125" style="49" customWidth="1"/>
    <col min="9487" max="9727" width="9.33203125" style="49"/>
    <col min="9728" max="9728" width="11.5546875" style="49" customWidth="1"/>
    <col min="9729" max="9729" width="43.5546875" style="49" customWidth="1"/>
    <col min="9730" max="9730" width="8.5546875" style="49" customWidth="1"/>
    <col min="9731" max="9731" width="11.33203125" style="49" customWidth="1"/>
    <col min="9732" max="9732" width="10.33203125" style="49" bestFit="1" customWidth="1"/>
    <col min="9733" max="9733" width="12.6640625" style="49" customWidth="1"/>
    <col min="9734" max="9734" width="14.6640625" style="49" customWidth="1"/>
    <col min="9735" max="9736" width="12.6640625" style="49" customWidth="1"/>
    <col min="9737" max="9737" width="14.6640625" style="49" customWidth="1"/>
    <col min="9738" max="9738" width="9.33203125" style="49"/>
    <col min="9739" max="9742" width="12.33203125" style="49" customWidth="1"/>
    <col min="9743" max="9983" width="9.33203125" style="49"/>
    <col min="9984" max="9984" width="11.5546875" style="49" customWidth="1"/>
    <col min="9985" max="9985" width="43.5546875" style="49" customWidth="1"/>
    <col min="9986" max="9986" width="8.5546875" style="49" customWidth="1"/>
    <col min="9987" max="9987" width="11.33203125" style="49" customWidth="1"/>
    <col min="9988" max="9988" width="10.33203125" style="49" bestFit="1" customWidth="1"/>
    <col min="9989" max="9989" width="12.6640625" style="49" customWidth="1"/>
    <col min="9990" max="9990" width="14.6640625" style="49" customWidth="1"/>
    <col min="9991" max="9992" width="12.6640625" style="49" customWidth="1"/>
    <col min="9993" max="9993" width="14.6640625" style="49" customWidth="1"/>
    <col min="9994" max="9994" width="9.33203125" style="49"/>
    <col min="9995" max="9998" width="12.33203125" style="49" customWidth="1"/>
    <col min="9999" max="10239" width="9.33203125" style="49"/>
    <col min="10240" max="10240" width="11.5546875" style="49" customWidth="1"/>
    <col min="10241" max="10241" width="43.5546875" style="49" customWidth="1"/>
    <col min="10242" max="10242" width="8.5546875" style="49" customWidth="1"/>
    <col min="10243" max="10243" width="11.33203125" style="49" customWidth="1"/>
    <col min="10244" max="10244" width="10.33203125" style="49" bestFit="1" customWidth="1"/>
    <col min="10245" max="10245" width="12.6640625" style="49" customWidth="1"/>
    <col min="10246" max="10246" width="14.6640625" style="49" customWidth="1"/>
    <col min="10247" max="10248" width="12.6640625" style="49" customWidth="1"/>
    <col min="10249" max="10249" width="14.6640625" style="49" customWidth="1"/>
    <col min="10250" max="10250" width="9.33203125" style="49"/>
    <col min="10251" max="10254" width="12.33203125" style="49" customWidth="1"/>
    <col min="10255" max="10495" width="9.33203125" style="49"/>
    <col min="10496" max="10496" width="11.5546875" style="49" customWidth="1"/>
    <col min="10497" max="10497" width="43.5546875" style="49" customWidth="1"/>
    <col min="10498" max="10498" width="8.5546875" style="49" customWidth="1"/>
    <col min="10499" max="10499" width="11.33203125" style="49" customWidth="1"/>
    <col min="10500" max="10500" width="10.33203125" style="49" bestFit="1" customWidth="1"/>
    <col min="10501" max="10501" width="12.6640625" style="49" customWidth="1"/>
    <col min="10502" max="10502" width="14.6640625" style="49" customWidth="1"/>
    <col min="10503" max="10504" width="12.6640625" style="49" customWidth="1"/>
    <col min="10505" max="10505" width="14.6640625" style="49" customWidth="1"/>
    <col min="10506" max="10506" width="9.33203125" style="49"/>
    <col min="10507" max="10510" width="12.33203125" style="49" customWidth="1"/>
    <col min="10511" max="10751" width="9.33203125" style="49"/>
    <col min="10752" max="10752" width="11.5546875" style="49" customWidth="1"/>
    <col min="10753" max="10753" width="43.5546875" style="49" customWidth="1"/>
    <col min="10754" max="10754" width="8.5546875" style="49" customWidth="1"/>
    <col min="10755" max="10755" width="11.33203125" style="49" customWidth="1"/>
    <col min="10756" max="10756" width="10.33203125" style="49" bestFit="1" customWidth="1"/>
    <col min="10757" max="10757" width="12.6640625" style="49" customWidth="1"/>
    <col min="10758" max="10758" width="14.6640625" style="49" customWidth="1"/>
    <col min="10759" max="10760" width="12.6640625" style="49" customWidth="1"/>
    <col min="10761" max="10761" width="14.6640625" style="49" customWidth="1"/>
    <col min="10762" max="10762" width="9.33203125" style="49"/>
    <col min="10763" max="10766" width="12.33203125" style="49" customWidth="1"/>
    <col min="10767" max="11007" width="9.33203125" style="49"/>
    <col min="11008" max="11008" width="11.5546875" style="49" customWidth="1"/>
    <col min="11009" max="11009" width="43.5546875" style="49" customWidth="1"/>
    <col min="11010" max="11010" width="8.5546875" style="49" customWidth="1"/>
    <col min="11011" max="11011" width="11.33203125" style="49" customWidth="1"/>
    <col min="11012" max="11012" width="10.33203125" style="49" bestFit="1" customWidth="1"/>
    <col min="11013" max="11013" width="12.6640625" style="49" customWidth="1"/>
    <col min="11014" max="11014" width="14.6640625" style="49" customWidth="1"/>
    <col min="11015" max="11016" width="12.6640625" style="49" customWidth="1"/>
    <col min="11017" max="11017" width="14.6640625" style="49" customWidth="1"/>
    <col min="11018" max="11018" width="9.33203125" style="49"/>
    <col min="11019" max="11022" width="12.33203125" style="49" customWidth="1"/>
    <col min="11023" max="11263" width="9.33203125" style="49"/>
    <col min="11264" max="11264" width="11.5546875" style="49" customWidth="1"/>
    <col min="11265" max="11265" width="43.5546875" style="49" customWidth="1"/>
    <col min="11266" max="11266" width="8.5546875" style="49" customWidth="1"/>
    <col min="11267" max="11267" width="11.33203125" style="49" customWidth="1"/>
    <col min="11268" max="11268" width="10.33203125" style="49" bestFit="1" customWidth="1"/>
    <col min="11269" max="11269" width="12.6640625" style="49" customWidth="1"/>
    <col min="11270" max="11270" width="14.6640625" style="49" customWidth="1"/>
    <col min="11271" max="11272" width="12.6640625" style="49" customWidth="1"/>
    <col min="11273" max="11273" width="14.6640625" style="49" customWidth="1"/>
    <col min="11274" max="11274" width="9.33203125" style="49"/>
    <col min="11275" max="11278" width="12.33203125" style="49" customWidth="1"/>
    <col min="11279" max="11519" width="9.33203125" style="49"/>
    <col min="11520" max="11520" width="11.5546875" style="49" customWidth="1"/>
    <col min="11521" max="11521" width="43.5546875" style="49" customWidth="1"/>
    <col min="11522" max="11522" width="8.5546875" style="49" customWidth="1"/>
    <col min="11523" max="11523" width="11.33203125" style="49" customWidth="1"/>
    <col min="11524" max="11524" width="10.33203125" style="49" bestFit="1" customWidth="1"/>
    <col min="11525" max="11525" width="12.6640625" style="49" customWidth="1"/>
    <col min="11526" max="11526" width="14.6640625" style="49" customWidth="1"/>
    <col min="11527" max="11528" width="12.6640625" style="49" customWidth="1"/>
    <col min="11529" max="11529" width="14.6640625" style="49" customWidth="1"/>
    <col min="11530" max="11530" width="9.33203125" style="49"/>
    <col min="11531" max="11534" width="12.33203125" style="49" customWidth="1"/>
    <col min="11535" max="11775" width="9.33203125" style="49"/>
    <col min="11776" max="11776" width="11.5546875" style="49" customWidth="1"/>
    <col min="11777" max="11777" width="43.5546875" style="49" customWidth="1"/>
    <col min="11778" max="11778" width="8.5546875" style="49" customWidth="1"/>
    <col min="11779" max="11779" width="11.33203125" style="49" customWidth="1"/>
    <col min="11780" max="11780" width="10.33203125" style="49" bestFit="1" customWidth="1"/>
    <col min="11781" max="11781" width="12.6640625" style="49" customWidth="1"/>
    <col min="11782" max="11782" width="14.6640625" style="49" customWidth="1"/>
    <col min="11783" max="11784" width="12.6640625" style="49" customWidth="1"/>
    <col min="11785" max="11785" width="14.6640625" style="49" customWidth="1"/>
    <col min="11786" max="11786" width="9.33203125" style="49"/>
    <col min="11787" max="11790" width="12.33203125" style="49" customWidth="1"/>
    <col min="11791" max="12031" width="9.33203125" style="49"/>
    <col min="12032" max="12032" width="11.5546875" style="49" customWidth="1"/>
    <col min="12033" max="12033" width="43.5546875" style="49" customWidth="1"/>
    <col min="12034" max="12034" width="8.5546875" style="49" customWidth="1"/>
    <col min="12035" max="12035" width="11.33203125" style="49" customWidth="1"/>
    <col min="12036" max="12036" width="10.33203125" style="49" bestFit="1" customWidth="1"/>
    <col min="12037" max="12037" width="12.6640625" style="49" customWidth="1"/>
    <col min="12038" max="12038" width="14.6640625" style="49" customWidth="1"/>
    <col min="12039" max="12040" width="12.6640625" style="49" customWidth="1"/>
    <col min="12041" max="12041" width="14.6640625" style="49" customWidth="1"/>
    <col min="12042" max="12042" width="9.33203125" style="49"/>
    <col min="12043" max="12046" width="12.33203125" style="49" customWidth="1"/>
    <col min="12047" max="12287" width="9.33203125" style="49"/>
    <col min="12288" max="12288" width="11.5546875" style="49" customWidth="1"/>
    <col min="12289" max="12289" width="43.5546875" style="49" customWidth="1"/>
    <col min="12290" max="12290" width="8.5546875" style="49" customWidth="1"/>
    <col min="12291" max="12291" width="11.33203125" style="49" customWidth="1"/>
    <col min="12292" max="12292" width="10.33203125" style="49" bestFit="1" customWidth="1"/>
    <col min="12293" max="12293" width="12.6640625" style="49" customWidth="1"/>
    <col min="12294" max="12294" width="14.6640625" style="49" customWidth="1"/>
    <col min="12295" max="12296" width="12.6640625" style="49" customWidth="1"/>
    <col min="12297" max="12297" width="14.6640625" style="49" customWidth="1"/>
    <col min="12298" max="12298" width="9.33203125" style="49"/>
    <col min="12299" max="12302" width="12.33203125" style="49" customWidth="1"/>
    <col min="12303" max="12543" width="9.33203125" style="49"/>
    <col min="12544" max="12544" width="11.5546875" style="49" customWidth="1"/>
    <col min="12545" max="12545" width="43.5546875" style="49" customWidth="1"/>
    <col min="12546" max="12546" width="8.5546875" style="49" customWidth="1"/>
    <col min="12547" max="12547" width="11.33203125" style="49" customWidth="1"/>
    <col min="12548" max="12548" width="10.33203125" style="49" bestFit="1" customWidth="1"/>
    <col min="12549" max="12549" width="12.6640625" style="49" customWidth="1"/>
    <col min="12550" max="12550" width="14.6640625" style="49" customWidth="1"/>
    <col min="12551" max="12552" width="12.6640625" style="49" customWidth="1"/>
    <col min="12553" max="12553" width="14.6640625" style="49" customWidth="1"/>
    <col min="12554" max="12554" width="9.33203125" style="49"/>
    <col min="12555" max="12558" width="12.33203125" style="49" customWidth="1"/>
    <col min="12559" max="12799" width="9.33203125" style="49"/>
    <col min="12800" max="12800" width="11.5546875" style="49" customWidth="1"/>
    <col min="12801" max="12801" width="43.5546875" style="49" customWidth="1"/>
    <col min="12802" max="12802" width="8.5546875" style="49" customWidth="1"/>
    <col min="12803" max="12803" width="11.33203125" style="49" customWidth="1"/>
    <col min="12804" max="12804" width="10.33203125" style="49" bestFit="1" customWidth="1"/>
    <col min="12805" max="12805" width="12.6640625" style="49" customWidth="1"/>
    <col min="12806" max="12806" width="14.6640625" style="49" customWidth="1"/>
    <col min="12807" max="12808" width="12.6640625" style="49" customWidth="1"/>
    <col min="12809" max="12809" width="14.6640625" style="49" customWidth="1"/>
    <col min="12810" max="12810" width="9.33203125" style="49"/>
    <col min="12811" max="12814" width="12.33203125" style="49" customWidth="1"/>
    <col min="12815" max="13055" width="9.33203125" style="49"/>
    <col min="13056" max="13056" width="11.5546875" style="49" customWidth="1"/>
    <col min="13057" max="13057" width="43.5546875" style="49" customWidth="1"/>
    <col min="13058" max="13058" width="8.5546875" style="49" customWidth="1"/>
    <col min="13059" max="13059" width="11.33203125" style="49" customWidth="1"/>
    <col min="13060" max="13060" width="10.33203125" style="49" bestFit="1" customWidth="1"/>
    <col min="13061" max="13061" width="12.6640625" style="49" customWidth="1"/>
    <col min="13062" max="13062" width="14.6640625" style="49" customWidth="1"/>
    <col min="13063" max="13064" width="12.6640625" style="49" customWidth="1"/>
    <col min="13065" max="13065" width="14.6640625" style="49" customWidth="1"/>
    <col min="13066" max="13066" width="9.33203125" style="49"/>
    <col min="13067" max="13070" width="12.33203125" style="49" customWidth="1"/>
    <col min="13071" max="13311" width="9.33203125" style="49"/>
    <col min="13312" max="13312" width="11.5546875" style="49" customWidth="1"/>
    <col min="13313" max="13313" width="43.5546875" style="49" customWidth="1"/>
    <col min="13314" max="13314" width="8.5546875" style="49" customWidth="1"/>
    <col min="13315" max="13315" width="11.33203125" style="49" customWidth="1"/>
    <col min="13316" max="13316" width="10.33203125" style="49" bestFit="1" customWidth="1"/>
    <col min="13317" max="13317" width="12.6640625" style="49" customWidth="1"/>
    <col min="13318" max="13318" width="14.6640625" style="49" customWidth="1"/>
    <col min="13319" max="13320" width="12.6640625" style="49" customWidth="1"/>
    <col min="13321" max="13321" width="14.6640625" style="49" customWidth="1"/>
    <col min="13322" max="13322" width="9.33203125" style="49"/>
    <col min="13323" max="13326" width="12.33203125" style="49" customWidth="1"/>
    <col min="13327" max="13567" width="9.33203125" style="49"/>
    <col min="13568" max="13568" width="11.5546875" style="49" customWidth="1"/>
    <col min="13569" max="13569" width="43.5546875" style="49" customWidth="1"/>
    <col min="13570" max="13570" width="8.5546875" style="49" customWidth="1"/>
    <col min="13571" max="13571" width="11.33203125" style="49" customWidth="1"/>
    <col min="13572" max="13572" width="10.33203125" style="49" bestFit="1" customWidth="1"/>
    <col min="13573" max="13573" width="12.6640625" style="49" customWidth="1"/>
    <col min="13574" max="13574" width="14.6640625" style="49" customWidth="1"/>
    <col min="13575" max="13576" width="12.6640625" style="49" customWidth="1"/>
    <col min="13577" max="13577" width="14.6640625" style="49" customWidth="1"/>
    <col min="13578" max="13578" width="9.33203125" style="49"/>
    <col min="13579" max="13582" width="12.33203125" style="49" customWidth="1"/>
    <col min="13583" max="13823" width="9.33203125" style="49"/>
    <col min="13824" max="13824" width="11.5546875" style="49" customWidth="1"/>
    <col min="13825" max="13825" width="43.5546875" style="49" customWidth="1"/>
    <col min="13826" max="13826" width="8.5546875" style="49" customWidth="1"/>
    <col min="13827" max="13827" width="11.33203125" style="49" customWidth="1"/>
    <col min="13828" max="13828" width="10.33203125" style="49" bestFit="1" customWidth="1"/>
    <col min="13829" max="13829" width="12.6640625" style="49" customWidth="1"/>
    <col min="13830" max="13830" width="14.6640625" style="49" customWidth="1"/>
    <col min="13831" max="13832" width="12.6640625" style="49" customWidth="1"/>
    <col min="13833" max="13833" width="14.6640625" style="49" customWidth="1"/>
    <col min="13834" max="13834" width="9.33203125" style="49"/>
    <col min="13835" max="13838" width="12.33203125" style="49" customWidth="1"/>
    <col min="13839" max="14079" width="9.33203125" style="49"/>
    <col min="14080" max="14080" width="11.5546875" style="49" customWidth="1"/>
    <col min="14081" max="14081" width="43.5546875" style="49" customWidth="1"/>
    <col min="14082" max="14082" width="8.5546875" style="49" customWidth="1"/>
    <col min="14083" max="14083" width="11.33203125" style="49" customWidth="1"/>
    <col min="14084" max="14084" width="10.33203125" style="49" bestFit="1" customWidth="1"/>
    <col min="14085" max="14085" width="12.6640625" style="49" customWidth="1"/>
    <col min="14086" max="14086" width="14.6640625" style="49" customWidth="1"/>
    <col min="14087" max="14088" width="12.6640625" style="49" customWidth="1"/>
    <col min="14089" max="14089" width="14.6640625" style="49" customWidth="1"/>
    <col min="14090" max="14090" width="9.33203125" style="49"/>
    <col min="14091" max="14094" width="12.33203125" style="49" customWidth="1"/>
    <col min="14095" max="14335" width="9.33203125" style="49"/>
    <col min="14336" max="14336" width="11.5546875" style="49" customWidth="1"/>
    <col min="14337" max="14337" width="43.5546875" style="49" customWidth="1"/>
    <col min="14338" max="14338" width="8.5546875" style="49" customWidth="1"/>
    <col min="14339" max="14339" width="11.33203125" style="49" customWidth="1"/>
    <col min="14340" max="14340" width="10.33203125" style="49" bestFit="1" customWidth="1"/>
    <col min="14341" max="14341" width="12.6640625" style="49" customWidth="1"/>
    <col min="14342" max="14342" width="14.6640625" style="49" customWidth="1"/>
    <col min="14343" max="14344" width="12.6640625" style="49" customWidth="1"/>
    <col min="14345" max="14345" width="14.6640625" style="49" customWidth="1"/>
    <col min="14346" max="14346" width="9.33203125" style="49"/>
    <col min="14347" max="14350" width="12.33203125" style="49" customWidth="1"/>
    <col min="14351" max="14591" width="9.33203125" style="49"/>
    <col min="14592" max="14592" width="11.5546875" style="49" customWidth="1"/>
    <col min="14593" max="14593" width="43.5546875" style="49" customWidth="1"/>
    <col min="14594" max="14594" width="8.5546875" style="49" customWidth="1"/>
    <col min="14595" max="14595" width="11.33203125" style="49" customWidth="1"/>
    <col min="14596" max="14596" width="10.33203125" style="49" bestFit="1" customWidth="1"/>
    <col min="14597" max="14597" width="12.6640625" style="49" customWidth="1"/>
    <col min="14598" max="14598" width="14.6640625" style="49" customWidth="1"/>
    <col min="14599" max="14600" width="12.6640625" style="49" customWidth="1"/>
    <col min="14601" max="14601" width="14.6640625" style="49" customWidth="1"/>
    <col min="14602" max="14602" width="9.33203125" style="49"/>
    <col min="14603" max="14606" width="12.33203125" style="49" customWidth="1"/>
    <col min="14607" max="14847" width="9.33203125" style="49"/>
    <col min="14848" max="14848" width="11.5546875" style="49" customWidth="1"/>
    <col min="14849" max="14849" width="43.5546875" style="49" customWidth="1"/>
    <col min="14850" max="14850" width="8.5546875" style="49" customWidth="1"/>
    <col min="14851" max="14851" width="11.33203125" style="49" customWidth="1"/>
    <col min="14852" max="14852" width="10.33203125" style="49" bestFit="1" customWidth="1"/>
    <col min="14853" max="14853" width="12.6640625" style="49" customWidth="1"/>
    <col min="14854" max="14854" width="14.6640625" style="49" customWidth="1"/>
    <col min="14855" max="14856" width="12.6640625" style="49" customWidth="1"/>
    <col min="14857" max="14857" width="14.6640625" style="49" customWidth="1"/>
    <col min="14858" max="14858" width="9.33203125" style="49"/>
    <col min="14859" max="14862" width="12.33203125" style="49" customWidth="1"/>
    <col min="14863" max="15103" width="9.33203125" style="49"/>
    <col min="15104" max="15104" width="11.5546875" style="49" customWidth="1"/>
    <col min="15105" max="15105" width="43.5546875" style="49" customWidth="1"/>
    <col min="15106" max="15106" width="8.5546875" style="49" customWidth="1"/>
    <col min="15107" max="15107" width="11.33203125" style="49" customWidth="1"/>
    <col min="15108" max="15108" width="10.33203125" style="49" bestFit="1" customWidth="1"/>
    <col min="15109" max="15109" width="12.6640625" style="49" customWidth="1"/>
    <col min="15110" max="15110" width="14.6640625" style="49" customWidth="1"/>
    <col min="15111" max="15112" width="12.6640625" style="49" customWidth="1"/>
    <col min="15113" max="15113" width="14.6640625" style="49" customWidth="1"/>
    <col min="15114" max="15114" width="9.33203125" style="49"/>
    <col min="15115" max="15118" width="12.33203125" style="49" customWidth="1"/>
    <col min="15119" max="15359" width="9.33203125" style="49"/>
    <col min="15360" max="15360" width="11.5546875" style="49" customWidth="1"/>
    <col min="15361" max="15361" width="43.5546875" style="49" customWidth="1"/>
    <col min="15362" max="15362" width="8.5546875" style="49" customWidth="1"/>
    <col min="15363" max="15363" width="11.33203125" style="49" customWidth="1"/>
    <col min="15364" max="15364" width="10.33203125" style="49" bestFit="1" customWidth="1"/>
    <col min="15365" max="15365" width="12.6640625" style="49" customWidth="1"/>
    <col min="15366" max="15366" width="14.6640625" style="49" customWidth="1"/>
    <col min="15367" max="15368" width="12.6640625" style="49" customWidth="1"/>
    <col min="15369" max="15369" width="14.6640625" style="49" customWidth="1"/>
    <col min="15370" max="15370" width="9.33203125" style="49"/>
    <col min="15371" max="15374" width="12.33203125" style="49" customWidth="1"/>
    <col min="15375" max="15615" width="9.33203125" style="49"/>
    <col min="15616" max="15616" width="11.5546875" style="49" customWidth="1"/>
    <col min="15617" max="15617" width="43.5546875" style="49" customWidth="1"/>
    <col min="15618" max="15618" width="8.5546875" style="49" customWidth="1"/>
    <col min="15619" max="15619" width="11.33203125" style="49" customWidth="1"/>
    <col min="15620" max="15620" width="10.33203125" style="49" bestFit="1" customWidth="1"/>
    <col min="15621" max="15621" width="12.6640625" style="49" customWidth="1"/>
    <col min="15622" max="15622" width="14.6640625" style="49" customWidth="1"/>
    <col min="15623" max="15624" width="12.6640625" style="49" customWidth="1"/>
    <col min="15625" max="15625" width="14.6640625" style="49" customWidth="1"/>
    <col min="15626" max="15626" width="9.33203125" style="49"/>
    <col min="15627" max="15630" width="12.33203125" style="49" customWidth="1"/>
    <col min="15631" max="15871" width="9.33203125" style="49"/>
    <col min="15872" max="15872" width="11.5546875" style="49" customWidth="1"/>
    <col min="15873" max="15873" width="43.5546875" style="49" customWidth="1"/>
    <col min="15874" max="15874" width="8.5546875" style="49" customWidth="1"/>
    <col min="15875" max="15875" width="11.33203125" style="49" customWidth="1"/>
    <col min="15876" max="15876" width="10.33203125" style="49" bestFit="1" customWidth="1"/>
    <col min="15877" max="15877" width="12.6640625" style="49" customWidth="1"/>
    <col min="15878" max="15878" width="14.6640625" style="49" customWidth="1"/>
    <col min="15879" max="15880" width="12.6640625" style="49" customWidth="1"/>
    <col min="15881" max="15881" width="14.6640625" style="49" customWidth="1"/>
    <col min="15882" max="15882" width="9.33203125" style="49"/>
    <col min="15883" max="15886" width="12.33203125" style="49" customWidth="1"/>
    <col min="15887" max="16127" width="9.33203125" style="49"/>
    <col min="16128" max="16128" width="11.5546875" style="49" customWidth="1"/>
    <col min="16129" max="16129" width="43.5546875" style="49" customWidth="1"/>
    <col min="16130" max="16130" width="8.5546875" style="49" customWidth="1"/>
    <col min="16131" max="16131" width="11.33203125" style="49" customWidth="1"/>
    <col min="16132" max="16132" width="10.33203125" style="49" bestFit="1" customWidth="1"/>
    <col min="16133" max="16133" width="12.6640625" style="49" customWidth="1"/>
    <col min="16134" max="16134" width="14.6640625" style="49" customWidth="1"/>
    <col min="16135" max="16136" width="12.6640625" style="49" customWidth="1"/>
    <col min="16137" max="16137" width="14.6640625" style="49" customWidth="1"/>
    <col min="16138" max="16138" width="9.33203125" style="49"/>
    <col min="16139" max="16142" width="12.33203125" style="49" customWidth="1"/>
    <col min="16143" max="16384" width="9.33203125" style="49"/>
  </cols>
  <sheetData>
    <row r="1" spans="1:14" ht="12" customHeight="1" x14ac:dyDescent="0.25">
      <c r="A1" s="52" t="str">
        <f>ContractDescription</f>
        <v>REHABILITATION OF RUNWAYS 01/19 AND 05/23 AT POLOKWANE INTERNATIONAL AIRPORT(PHASE 2-SECTION 1)</v>
      </c>
      <c r="B1" s="48"/>
      <c r="C1" s="477" t="s">
        <v>190</v>
      </c>
      <c r="D1" s="478"/>
      <c r="E1" s="478"/>
      <c r="F1" s="478"/>
      <c r="G1" s="276"/>
      <c r="H1"/>
      <c r="I1"/>
      <c r="J1"/>
      <c r="K1"/>
      <c r="L1"/>
      <c r="M1"/>
      <c r="N1"/>
    </row>
    <row r="2" spans="1:14" ht="12" customHeight="1" x14ac:dyDescent="0.25">
      <c r="A2" s="52"/>
      <c r="B2" s="48"/>
      <c r="C2" s="48"/>
      <c r="D2" s="50"/>
      <c r="E2" s="51"/>
      <c r="F2" s="51"/>
      <c r="G2"/>
      <c r="H2"/>
      <c r="I2"/>
      <c r="J2"/>
      <c r="K2"/>
      <c r="L2"/>
      <c r="M2"/>
      <c r="N2"/>
    </row>
    <row r="3" spans="1:14" ht="12" customHeight="1" x14ac:dyDescent="0.25">
      <c r="A3" s="52" t="s">
        <v>129</v>
      </c>
      <c r="B3" s="48"/>
      <c r="C3" s="48"/>
      <c r="D3" s="50"/>
      <c r="E3" s="51"/>
      <c r="F3" s="51"/>
      <c r="G3"/>
      <c r="H3"/>
      <c r="I3"/>
      <c r="J3"/>
      <c r="K3"/>
      <c r="L3"/>
      <c r="M3"/>
      <c r="N3"/>
    </row>
    <row r="4" spans="1:14" ht="12" customHeight="1" x14ac:dyDescent="0.25">
      <c r="A4" s="52" t="s">
        <v>130</v>
      </c>
      <c r="B4" s="48"/>
      <c r="C4" s="48"/>
      <c r="D4" s="50"/>
      <c r="E4" s="53"/>
      <c r="F4" s="53"/>
      <c r="G4"/>
      <c r="H4"/>
      <c r="I4"/>
      <c r="J4"/>
      <c r="K4"/>
      <c r="L4"/>
      <c r="M4"/>
      <c r="N4"/>
    </row>
    <row r="5" spans="1:14" s="54" customFormat="1" ht="12" customHeight="1" x14ac:dyDescent="0.25">
      <c r="A5" s="124"/>
      <c r="B5" s="124"/>
      <c r="C5" s="124"/>
      <c r="D5" s="125"/>
      <c r="E5" s="471" t="s">
        <v>144</v>
      </c>
      <c r="F5" s="471"/>
      <c r="G5"/>
      <c r="H5"/>
      <c r="I5"/>
      <c r="J5"/>
      <c r="K5"/>
      <c r="L5"/>
      <c r="M5"/>
      <c r="N5"/>
    </row>
    <row r="6" spans="1:14" s="54" customFormat="1" ht="12" customHeight="1" x14ac:dyDescent="0.25">
      <c r="A6" s="166" t="s">
        <v>132</v>
      </c>
      <c r="B6" s="166" t="s">
        <v>1</v>
      </c>
      <c r="C6" s="166" t="s">
        <v>2</v>
      </c>
      <c r="D6" s="167" t="s">
        <v>133</v>
      </c>
      <c r="E6" s="127"/>
      <c r="F6" s="127"/>
      <c r="G6"/>
      <c r="H6"/>
      <c r="I6"/>
      <c r="J6"/>
      <c r="K6"/>
      <c r="L6"/>
      <c r="M6"/>
      <c r="N6"/>
    </row>
    <row r="7" spans="1:14" s="54" customFormat="1" ht="12" customHeight="1" x14ac:dyDescent="0.25">
      <c r="A7" s="166"/>
      <c r="B7" s="166"/>
      <c r="C7" s="166"/>
      <c r="D7" s="167"/>
      <c r="E7" s="129" t="s">
        <v>4</v>
      </c>
      <c r="F7" s="129" t="s">
        <v>134</v>
      </c>
      <c r="G7"/>
      <c r="H7"/>
      <c r="I7"/>
      <c r="J7"/>
      <c r="K7"/>
      <c r="L7"/>
      <c r="M7"/>
      <c r="N7"/>
    </row>
    <row r="8" spans="1:14" s="54" customFormat="1" ht="12" customHeight="1" x14ac:dyDescent="0.25">
      <c r="A8" s="168"/>
      <c r="B8" s="168"/>
      <c r="C8" s="168"/>
      <c r="D8" s="169"/>
      <c r="E8" s="131"/>
      <c r="F8" s="131" t="s">
        <v>135</v>
      </c>
      <c r="G8"/>
      <c r="H8"/>
      <c r="I8"/>
      <c r="J8"/>
      <c r="K8"/>
      <c r="L8"/>
      <c r="M8"/>
      <c r="N8"/>
    </row>
    <row r="9" spans="1:14" s="55" customFormat="1" x14ac:dyDescent="0.25">
      <c r="A9" s="132"/>
      <c r="B9" s="132"/>
      <c r="C9" s="132"/>
      <c r="D9" s="133"/>
      <c r="E9" s="117"/>
      <c r="F9" s="90"/>
      <c r="G9"/>
      <c r="H9"/>
      <c r="I9"/>
      <c r="J9"/>
      <c r="K9"/>
      <c r="L9"/>
      <c r="M9"/>
      <c r="N9"/>
    </row>
    <row r="10" spans="1:14" s="56" customFormat="1" x14ac:dyDescent="0.25">
      <c r="A10" s="135" t="s">
        <v>49</v>
      </c>
      <c r="B10" s="136" t="s">
        <v>145</v>
      </c>
      <c r="C10" s="89"/>
      <c r="D10" s="140"/>
      <c r="E10" s="117"/>
      <c r="F10" s="90"/>
      <c r="G10"/>
      <c r="H10"/>
      <c r="I10"/>
      <c r="J10"/>
      <c r="K10"/>
      <c r="L10"/>
      <c r="M10"/>
      <c r="N10"/>
    </row>
    <row r="11" spans="1:14" s="56" customFormat="1" ht="12" customHeight="1" x14ac:dyDescent="0.25">
      <c r="A11" s="137" t="s">
        <v>50</v>
      </c>
      <c r="B11" s="68" t="s">
        <v>146</v>
      </c>
      <c r="C11" s="89"/>
      <c r="D11" s="140"/>
      <c r="E11" s="117"/>
      <c r="F11" s="90"/>
      <c r="G11"/>
      <c r="H11"/>
      <c r="I11"/>
      <c r="J11"/>
      <c r="K11"/>
      <c r="L11"/>
      <c r="M11"/>
      <c r="N11"/>
    </row>
    <row r="12" spans="1:14" s="56" customFormat="1" ht="12.45" customHeight="1" x14ac:dyDescent="0.25">
      <c r="A12" s="137"/>
      <c r="B12" s="68"/>
      <c r="C12" s="68"/>
      <c r="D12" s="140"/>
      <c r="E12" s="117"/>
      <c r="F12" s="90"/>
      <c r="G12"/>
      <c r="H12"/>
      <c r="I12"/>
      <c r="J12"/>
      <c r="K12"/>
      <c r="L12"/>
      <c r="M12"/>
      <c r="N12"/>
    </row>
    <row r="13" spans="1:14" s="56" customFormat="1" ht="12.45" customHeight="1" x14ac:dyDescent="0.25">
      <c r="A13" s="137" t="s">
        <v>147</v>
      </c>
      <c r="B13" s="68" t="s">
        <v>148</v>
      </c>
      <c r="C13" s="89" t="s">
        <v>210</v>
      </c>
      <c r="D13" s="140">
        <v>1</v>
      </c>
      <c r="E13" s="450"/>
      <c r="F13" s="255">
        <f>$D13*E13</f>
        <v>0</v>
      </c>
      <c r="G13"/>
      <c r="H13"/>
      <c r="I13"/>
      <c r="J13" s="34"/>
      <c r="K13"/>
      <c r="L13"/>
      <c r="M13"/>
      <c r="N13"/>
    </row>
    <row r="14" spans="1:14" s="56" customFormat="1" ht="12.45" customHeight="1" x14ac:dyDescent="0.25">
      <c r="A14" s="137"/>
      <c r="B14" s="68"/>
      <c r="C14" s="89"/>
      <c r="D14" s="140"/>
      <c r="E14" s="248"/>
      <c r="F14" s="254"/>
      <c r="G14"/>
      <c r="H14" s="69"/>
      <c r="I14"/>
      <c r="J14"/>
      <c r="K14"/>
      <c r="L14"/>
      <c r="M14"/>
      <c r="N14"/>
    </row>
    <row r="15" spans="1:14" s="56" customFormat="1" ht="12.45" customHeight="1" x14ac:dyDescent="0.25">
      <c r="A15" s="137" t="s">
        <v>51</v>
      </c>
      <c r="B15" s="68" t="s">
        <v>149</v>
      </c>
      <c r="C15" s="89" t="s">
        <v>210</v>
      </c>
      <c r="D15" s="140">
        <v>1</v>
      </c>
      <c r="E15" s="450"/>
      <c r="F15" s="255">
        <f>$D15*E15</f>
        <v>0</v>
      </c>
      <c r="G15"/>
      <c r="H15"/>
      <c r="I15"/>
      <c r="J15"/>
      <c r="K15"/>
      <c r="L15"/>
      <c r="M15"/>
      <c r="N15"/>
    </row>
    <row r="16" spans="1:14" s="56" customFormat="1" ht="12.45" customHeight="1" x14ac:dyDescent="0.25">
      <c r="A16" s="137"/>
      <c r="B16" s="68"/>
      <c r="C16" s="89"/>
      <c r="D16" s="140"/>
      <c r="E16" s="258"/>
      <c r="F16" s="254"/>
      <c r="G16"/>
      <c r="H16"/>
      <c r="I16"/>
      <c r="J16"/>
      <c r="K16"/>
      <c r="L16"/>
      <c r="M16"/>
      <c r="N16"/>
    </row>
    <row r="17" spans="1:14" s="56" customFormat="1" ht="12.45" customHeight="1" x14ac:dyDescent="0.25">
      <c r="A17" s="137" t="s">
        <v>52</v>
      </c>
      <c r="B17" s="68" t="s">
        <v>150</v>
      </c>
      <c r="C17" s="89" t="s">
        <v>16</v>
      </c>
      <c r="D17" s="140">
        <v>4</v>
      </c>
      <c r="E17" s="450"/>
      <c r="F17" s="255">
        <f>$D17*E17</f>
        <v>0</v>
      </c>
      <c r="G17"/>
      <c r="H17"/>
      <c r="I17"/>
      <c r="J17"/>
      <c r="K17"/>
      <c r="L17"/>
      <c r="M17"/>
      <c r="N17"/>
    </row>
    <row r="18" spans="1:14" s="56" customFormat="1" ht="12.45" customHeight="1" x14ac:dyDescent="0.25">
      <c r="A18" s="137"/>
      <c r="B18" s="68"/>
      <c r="C18" s="89"/>
      <c r="D18" s="140"/>
      <c r="E18" s="258"/>
      <c r="F18" s="255"/>
      <c r="G18" s="34"/>
      <c r="H18" s="34"/>
      <c r="I18" s="34"/>
      <c r="J18" s="34"/>
      <c r="K18"/>
      <c r="L18"/>
      <c r="M18"/>
      <c r="N18"/>
    </row>
    <row r="19" spans="1:14" s="56" customFormat="1" ht="12.45" customHeight="1" x14ac:dyDescent="0.25">
      <c r="A19" s="137" t="s">
        <v>53</v>
      </c>
      <c r="B19" s="10" t="s">
        <v>54</v>
      </c>
      <c r="C19" s="14" t="s">
        <v>182</v>
      </c>
      <c r="D19" s="140">
        <v>12</v>
      </c>
      <c r="E19" s="450"/>
      <c r="F19" s="255">
        <f>$D19*E19</f>
        <v>0</v>
      </c>
      <c r="G19" s="45"/>
      <c r="H19" s="45"/>
      <c r="I19" s="45"/>
      <c r="J19"/>
      <c r="K19"/>
      <c r="L19"/>
      <c r="M19"/>
      <c r="N19"/>
    </row>
    <row r="20" spans="1:14" s="56" customFormat="1" ht="12.45" customHeight="1" x14ac:dyDescent="0.25">
      <c r="A20" s="68"/>
      <c r="B20" s="68"/>
      <c r="C20" s="89"/>
      <c r="D20" s="140"/>
      <c r="E20" s="86"/>
      <c r="F20" s="170"/>
      <c r="G20"/>
      <c r="H20"/>
      <c r="I20"/>
      <c r="J20"/>
      <c r="K20"/>
      <c r="L20"/>
      <c r="M20"/>
      <c r="N20"/>
    </row>
    <row r="21" spans="1:14" s="56" customFormat="1" ht="12" customHeight="1" x14ac:dyDescent="0.25">
      <c r="A21" s="68"/>
      <c r="B21" s="68"/>
      <c r="C21" s="89"/>
      <c r="D21" s="140"/>
      <c r="E21" s="117"/>
      <c r="F21" s="90"/>
      <c r="G21"/>
      <c r="H21"/>
      <c r="I21"/>
      <c r="J21"/>
      <c r="K21"/>
      <c r="L21"/>
      <c r="M21"/>
      <c r="N21"/>
    </row>
    <row r="22" spans="1:14" s="54" customFormat="1" ht="12" customHeight="1" x14ac:dyDescent="0.25">
      <c r="A22" s="152"/>
      <c r="B22" s="153"/>
      <c r="C22" s="153"/>
      <c r="D22" s="154"/>
      <c r="E22" s="155"/>
      <c r="F22" s="155"/>
      <c r="G22"/>
      <c r="H22"/>
      <c r="I22"/>
      <c r="J22"/>
      <c r="K22"/>
      <c r="L22"/>
      <c r="M22"/>
      <c r="N22"/>
    </row>
    <row r="23" spans="1:14" s="54" customFormat="1" ht="12" customHeight="1" x14ac:dyDescent="0.25">
      <c r="A23" s="157" t="s">
        <v>143</v>
      </c>
      <c r="B23" s="158"/>
      <c r="C23" s="158"/>
      <c r="D23" s="159"/>
      <c r="E23" s="160"/>
      <c r="F23" s="297">
        <f>SUM(F9:F21)</f>
        <v>0</v>
      </c>
      <c r="G23"/>
      <c r="H23"/>
      <c r="I23"/>
      <c r="J23"/>
      <c r="K23"/>
      <c r="L23"/>
      <c r="M23"/>
      <c r="N23"/>
    </row>
    <row r="24" spans="1:14" s="54" customFormat="1" ht="12" customHeight="1" x14ac:dyDescent="0.25">
      <c r="A24" s="161"/>
      <c r="B24" s="162"/>
      <c r="C24" s="162"/>
      <c r="D24" s="163"/>
      <c r="E24" s="164"/>
      <c r="F24" s="164"/>
      <c r="G24"/>
      <c r="H24"/>
      <c r="I24"/>
      <c r="J24"/>
      <c r="K24"/>
      <c r="L24"/>
      <c r="M24"/>
      <c r="N24"/>
    </row>
    <row r="25" spans="1:14" x14ac:dyDescent="0.25">
      <c r="A25" s="64"/>
      <c r="B25" s="48"/>
      <c r="C25" s="48"/>
      <c r="D25" s="50"/>
      <c r="E25" s="65"/>
      <c r="F25" s="65"/>
    </row>
    <row r="26" spans="1:14" x14ac:dyDescent="0.25">
      <c r="A26" s="48"/>
      <c r="B26" s="48"/>
    </row>
  </sheetData>
  <sheetProtection algorithmName="SHA-512" hashValue="04MAXXSJijvyaOpN7NKg27AuTrV5EA5l1P10wYm+7cYWG6cma/nRw6b9YZ3tkM78dosPmIKCRODexHe+sU6W7A==" saltValue="SzgRtNJgwCUJbtC4y1DoDQ==" spinCount="100000" sheet="1" objects="1" scenarios="1" selectLockedCells="1"/>
  <mergeCells count="2">
    <mergeCell ref="E5:F5"/>
    <mergeCell ref="C1:F1"/>
  </mergeCells>
  <pageMargins left="0.59055118110236227" right="0.82677165354330717" top="0.39370078740157483" bottom="0.39370078740157483" header="0.51181102362204722" footer="0.51181102362204722"/>
  <pageSetup paperSize="9" scale="6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F585E-B8D2-4519-AB87-600FFF5E5B72}">
  <sheetPr>
    <pageSetUpPr fitToPage="1"/>
  </sheetPr>
  <dimension ref="A1:N51"/>
  <sheetViews>
    <sheetView showGridLines="0" view="pageBreakPreview" topLeftCell="A18" zoomScaleNormal="84" zoomScaleSheetLayoutView="100" workbookViewId="0">
      <selection activeCell="E37" activeCellId="10" sqref="F26 E13 E19 E21 E23 E25 E27 E29 E31 E35 E37"/>
    </sheetView>
  </sheetViews>
  <sheetFormatPr defaultColWidth="9.33203125" defaultRowHeight="13.2" x14ac:dyDescent="0.25"/>
  <cols>
    <col min="1" max="1" width="11.5546875" style="72" customWidth="1"/>
    <col min="2" max="2" width="89" style="72" customWidth="1"/>
    <col min="3" max="3" width="11.33203125" style="72" customWidth="1"/>
    <col min="4" max="4" width="10.33203125" style="79" bestFit="1" customWidth="1"/>
    <col min="5" max="5" width="13.88671875" style="80" customWidth="1"/>
    <col min="6" max="6" width="14.6640625" style="80" customWidth="1"/>
    <col min="7" max="8" width="12.6640625" style="72" customWidth="1"/>
    <col min="9" max="9" width="14.6640625" style="72" customWidth="1"/>
    <col min="10" max="10" width="26.88671875" style="72" customWidth="1"/>
    <col min="11" max="11" width="20.6640625" style="72" customWidth="1"/>
    <col min="12" max="14" width="12.33203125" style="72" customWidth="1"/>
    <col min="15" max="255" width="9.33203125" style="72"/>
    <col min="256" max="256" width="11.5546875" style="72" customWidth="1"/>
    <col min="257" max="257" width="43.5546875" style="72" customWidth="1"/>
    <col min="258" max="258" width="8.5546875" style="72" customWidth="1"/>
    <col min="259" max="259" width="11.33203125" style="72" customWidth="1"/>
    <col min="260" max="260" width="10.33203125" style="72" bestFit="1" customWidth="1"/>
    <col min="261" max="261" width="13.88671875" style="72" customWidth="1"/>
    <col min="262" max="262" width="14.6640625" style="72" customWidth="1"/>
    <col min="263" max="264" width="12.6640625" style="72" customWidth="1"/>
    <col min="265" max="265" width="14.6640625" style="72" customWidth="1"/>
    <col min="266" max="266" width="26.88671875" style="72" customWidth="1"/>
    <col min="267" max="267" width="20.6640625" style="72" customWidth="1"/>
    <col min="268" max="270" width="12.33203125" style="72" customWidth="1"/>
    <col min="271" max="511" width="9.33203125" style="72"/>
    <col min="512" max="512" width="11.5546875" style="72" customWidth="1"/>
    <col min="513" max="513" width="43.5546875" style="72" customWidth="1"/>
    <col min="514" max="514" width="8.5546875" style="72" customWidth="1"/>
    <col min="515" max="515" width="11.33203125" style="72" customWidth="1"/>
    <col min="516" max="516" width="10.33203125" style="72" bestFit="1" customWidth="1"/>
    <col min="517" max="517" width="13.88671875" style="72" customWidth="1"/>
    <col min="518" max="518" width="14.6640625" style="72" customWidth="1"/>
    <col min="519" max="520" width="12.6640625" style="72" customWidth="1"/>
    <col min="521" max="521" width="14.6640625" style="72" customWidth="1"/>
    <col min="522" max="522" width="26.88671875" style="72" customWidth="1"/>
    <col min="523" max="523" width="20.6640625" style="72" customWidth="1"/>
    <col min="524" max="526" width="12.33203125" style="72" customWidth="1"/>
    <col min="527" max="767" width="9.33203125" style="72"/>
    <col min="768" max="768" width="11.5546875" style="72" customWidth="1"/>
    <col min="769" max="769" width="43.5546875" style="72" customWidth="1"/>
    <col min="770" max="770" width="8.5546875" style="72" customWidth="1"/>
    <col min="771" max="771" width="11.33203125" style="72" customWidth="1"/>
    <col min="772" max="772" width="10.33203125" style="72" bestFit="1" customWidth="1"/>
    <col min="773" max="773" width="13.88671875" style="72" customWidth="1"/>
    <col min="774" max="774" width="14.6640625" style="72" customWidth="1"/>
    <col min="775" max="776" width="12.6640625" style="72" customWidth="1"/>
    <col min="777" max="777" width="14.6640625" style="72" customWidth="1"/>
    <col min="778" max="778" width="26.88671875" style="72" customWidth="1"/>
    <col min="779" max="779" width="20.6640625" style="72" customWidth="1"/>
    <col min="780" max="782" width="12.33203125" style="72" customWidth="1"/>
    <col min="783" max="1023" width="9.33203125" style="72"/>
    <col min="1024" max="1024" width="11.5546875" style="72" customWidth="1"/>
    <col min="1025" max="1025" width="43.5546875" style="72" customWidth="1"/>
    <col min="1026" max="1026" width="8.5546875" style="72" customWidth="1"/>
    <col min="1027" max="1027" width="11.33203125" style="72" customWidth="1"/>
    <col min="1028" max="1028" width="10.33203125" style="72" bestFit="1" customWidth="1"/>
    <col min="1029" max="1029" width="13.88671875" style="72" customWidth="1"/>
    <col min="1030" max="1030" width="14.6640625" style="72" customWidth="1"/>
    <col min="1031" max="1032" width="12.6640625" style="72" customWidth="1"/>
    <col min="1033" max="1033" width="14.6640625" style="72" customWidth="1"/>
    <col min="1034" max="1034" width="26.88671875" style="72" customWidth="1"/>
    <col min="1035" max="1035" width="20.6640625" style="72" customWidth="1"/>
    <col min="1036" max="1038" width="12.33203125" style="72" customWidth="1"/>
    <col min="1039" max="1279" width="9.33203125" style="72"/>
    <col min="1280" max="1280" width="11.5546875" style="72" customWidth="1"/>
    <col min="1281" max="1281" width="43.5546875" style="72" customWidth="1"/>
    <col min="1282" max="1282" width="8.5546875" style="72" customWidth="1"/>
    <col min="1283" max="1283" width="11.33203125" style="72" customWidth="1"/>
    <col min="1284" max="1284" width="10.33203125" style="72" bestFit="1" customWidth="1"/>
    <col min="1285" max="1285" width="13.88671875" style="72" customWidth="1"/>
    <col min="1286" max="1286" width="14.6640625" style="72" customWidth="1"/>
    <col min="1287" max="1288" width="12.6640625" style="72" customWidth="1"/>
    <col min="1289" max="1289" width="14.6640625" style="72" customWidth="1"/>
    <col min="1290" max="1290" width="26.88671875" style="72" customWidth="1"/>
    <col min="1291" max="1291" width="20.6640625" style="72" customWidth="1"/>
    <col min="1292" max="1294" width="12.33203125" style="72" customWidth="1"/>
    <col min="1295" max="1535" width="9.33203125" style="72"/>
    <col min="1536" max="1536" width="11.5546875" style="72" customWidth="1"/>
    <col min="1537" max="1537" width="43.5546875" style="72" customWidth="1"/>
    <col min="1538" max="1538" width="8.5546875" style="72" customWidth="1"/>
    <col min="1539" max="1539" width="11.33203125" style="72" customWidth="1"/>
    <col min="1540" max="1540" width="10.33203125" style="72" bestFit="1" customWidth="1"/>
    <col min="1541" max="1541" width="13.88671875" style="72" customWidth="1"/>
    <col min="1542" max="1542" width="14.6640625" style="72" customWidth="1"/>
    <col min="1543" max="1544" width="12.6640625" style="72" customWidth="1"/>
    <col min="1545" max="1545" width="14.6640625" style="72" customWidth="1"/>
    <col min="1546" max="1546" width="26.88671875" style="72" customWidth="1"/>
    <col min="1547" max="1547" width="20.6640625" style="72" customWidth="1"/>
    <col min="1548" max="1550" width="12.33203125" style="72" customWidth="1"/>
    <col min="1551" max="1791" width="9.33203125" style="72"/>
    <col min="1792" max="1792" width="11.5546875" style="72" customWidth="1"/>
    <col min="1793" max="1793" width="43.5546875" style="72" customWidth="1"/>
    <col min="1794" max="1794" width="8.5546875" style="72" customWidth="1"/>
    <col min="1795" max="1795" width="11.33203125" style="72" customWidth="1"/>
    <col min="1796" max="1796" width="10.33203125" style="72" bestFit="1" customWidth="1"/>
    <col min="1797" max="1797" width="13.88671875" style="72" customWidth="1"/>
    <col min="1798" max="1798" width="14.6640625" style="72" customWidth="1"/>
    <col min="1799" max="1800" width="12.6640625" style="72" customWidth="1"/>
    <col min="1801" max="1801" width="14.6640625" style="72" customWidth="1"/>
    <col min="1802" max="1802" width="26.88671875" style="72" customWidth="1"/>
    <col min="1803" max="1803" width="20.6640625" style="72" customWidth="1"/>
    <col min="1804" max="1806" width="12.33203125" style="72" customWidth="1"/>
    <col min="1807" max="2047" width="9.33203125" style="72"/>
    <col min="2048" max="2048" width="11.5546875" style="72" customWidth="1"/>
    <col min="2049" max="2049" width="43.5546875" style="72" customWidth="1"/>
    <col min="2050" max="2050" width="8.5546875" style="72" customWidth="1"/>
    <col min="2051" max="2051" width="11.33203125" style="72" customWidth="1"/>
    <col min="2052" max="2052" width="10.33203125" style="72" bestFit="1" customWidth="1"/>
    <col min="2053" max="2053" width="13.88671875" style="72" customWidth="1"/>
    <col min="2054" max="2054" width="14.6640625" style="72" customWidth="1"/>
    <col min="2055" max="2056" width="12.6640625" style="72" customWidth="1"/>
    <col min="2057" max="2057" width="14.6640625" style="72" customWidth="1"/>
    <col min="2058" max="2058" width="26.88671875" style="72" customWidth="1"/>
    <col min="2059" max="2059" width="20.6640625" style="72" customWidth="1"/>
    <col min="2060" max="2062" width="12.33203125" style="72" customWidth="1"/>
    <col min="2063" max="2303" width="9.33203125" style="72"/>
    <col min="2304" max="2304" width="11.5546875" style="72" customWidth="1"/>
    <col min="2305" max="2305" width="43.5546875" style="72" customWidth="1"/>
    <col min="2306" max="2306" width="8.5546875" style="72" customWidth="1"/>
    <col min="2307" max="2307" width="11.33203125" style="72" customWidth="1"/>
    <col min="2308" max="2308" width="10.33203125" style="72" bestFit="1" customWidth="1"/>
    <col min="2309" max="2309" width="13.88671875" style="72" customWidth="1"/>
    <col min="2310" max="2310" width="14.6640625" style="72" customWidth="1"/>
    <col min="2311" max="2312" width="12.6640625" style="72" customWidth="1"/>
    <col min="2313" max="2313" width="14.6640625" style="72" customWidth="1"/>
    <col min="2314" max="2314" width="26.88671875" style="72" customWidth="1"/>
    <col min="2315" max="2315" width="20.6640625" style="72" customWidth="1"/>
    <col min="2316" max="2318" width="12.33203125" style="72" customWidth="1"/>
    <col min="2319" max="2559" width="9.33203125" style="72"/>
    <col min="2560" max="2560" width="11.5546875" style="72" customWidth="1"/>
    <col min="2561" max="2561" width="43.5546875" style="72" customWidth="1"/>
    <col min="2562" max="2562" width="8.5546875" style="72" customWidth="1"/>
    <col min="2563" max="2563" width="11.33203125" style="72" customWidth="1"/>
    <col min="2564" max="2564" width="10.33203125" style="72" bestFit="1" customWidth="1"/>
    <col min="2565" max="2565" width="13.88671875" style="72" customWidth="1"/>
    <col min="2566" max="2566" width="14.6640625" style="72" customWidth="1"/>
    <col min="2567" max="2568" width="12.6640625" style="72" customWidth="1"/>
    <col min="2569" max="2569" width="14.6640625" style="72" customWidth="1"/>
    <col min="2570" max="2570" width="26.88671875" style="72" customWidth="1"/>
    <col min="2571" max="2571" width="20.6640625" style="72" customWidth="1"/>
    <col min="2572" max="2574" width="12.33203125" style="72" customWidth="1"/>
    <col min="2575" max="2815" width="9.33203125" style="72"/>
    <col min="2816" max="2816" width="11.5546875" style="72" customWidth="1"/>
    <col min="2817" max="2817" width="43.5546875" style="72" customWidth="1"/>
    <col min="2818" max="2818" width="8.5546875" style="72" customWidth="1"/>
    <col min="2819" max="2819" width="11.33203125" style="72" customWidth="1"/>
    <col min="2820" max="2820" width="10.33203125" style="72" bestFit="1" customWidth="1"/>
    <col min="2821" max="2821" width="13.88671875" style="72" customWidth="1"/>
    <col min="2822" max="2822" width="14.6640625" style="72" customWidth="1"/>
    <col min="2823" max="2824" width="12.6640625" style="72" customWidth="1"/>
    <col min="2825" max="2825" width="14.6640625" style="72" customWidth="1"/>
    <col min="2826" max="2826" width="26.88671875" style="72" customWidth="1"/>
    <col min="2827" max="2827" width="20.6640625" style="72" customWidth="1"/>
    <col min="2828" max="2830" width="12.33203125" style="72" customWidth="1"/>
    <col min="2831" max="3071" width="9.33203125" style="72"/>
    <col min="3072" max="3072" width="11.5546875" style="72" customWidth="1"/>
    <col min="3073" max="3073" width="43.5546875" style="72" customWidth="1"/>
    <col min="3074" max="3074" width="8.5546875" style="72" customWidth="1"/>
    <col min="3075" max="3075" width="11.33203125" style="72" customWidth="1"/>
    <col min="3076" max="3076" width="10.33203125" style="72" bestFit="1" customWidth="1"/>
    <col min="3077" max="3077" width="13.88671875" style="72" customWidth="1"/>
    <col min="3078" max="3078" width="14.6640625" style="72" customWidth="1"/>
    <col min="3079" max="3080" width="12.6640625" style="72" customWidth="1"/>
    <col min="3081" max="3081" width="14.6640625" style="72" customWidth="1"/>
    <col min="3082" max="3082" width="26.88671875" style="72" customWidth="1"/>
    <col min="3083" max="3083" width="20.6640625" style="72" customWidth="1"/>
    <col min="3084" max="3086" width="12.33203125" style="72" customWidth="1"/>
    <col min="3087" max="3327" width="9.33203125" style="72"/>
    <col min="3328" max="3328" width="11.5546875" style="72" customWidth="1"/>
    <col min="3329" max="3329" width="43.5546875" style="72" customWidth="1"/>
    <col min="3330" max="3330" width="8.5546875" style="72" customWidth="1"/>
    <col min="3331" max="3331" width="11.33203125" style="72" customWidth="1"/>
    <col min="3332" max="3332" width="10.33203125" style="72" bestFit="1" customWidth="1"/>
    <col min="3333" max="3333" width="13.88671875" style="72" customWidth="1"/>
    <col min="3334" max="3334" width="14.6640625" style="72" customWidth="1"/>
    <col min="3335" max="3336" width="12.6640625" style="72" customWidth="1"/>
    <col min="3337" max="3337" width="14.6640625" style="72" customWidth="1"/>
    <col min="3338" max="3338" width="26.88671875" style="72" customWidth="1"/>
    <col min="3339" max="3339" width="20.6640625" style="72" customWidth="1"/>
    <col min="3340" max="3342" width="12.33203125" style="72" customWidth="1"/>
    <col min="3343" max="3583" width="9.33203125" style="72"/>
    <col min="3584" max="3584" width="11.5546875" style="72" customWidth="1"/>
    <col min="3585" max="3585" width="43.5546875" style="72" customWidth="1"/>
    <col min="3586" max="3586" width="8.5546875" style="72" customWidth="1"/>
    <col min="3587" max="3587" width="11.33203125" style="72" customWidth="1"/>
    <col min="3588" max="3588" width="10.33203125" style="72" bestFit="1" customWidth="1"/>
    <col min="3589" max="3589" width="13.88671875" style="72" customWidth="1"/>
    <col min="3590" max="3590" width="14.6640625" style="72" customWidth="1"/>
    <col min="3591" max="3592" width="12.6640625" style="72" customWidth="1"/>
    <col min="3593" max="3593" width="14.6640625" style="72" customWidth="1"/>
    <col min="3594" max="3594" width="26.88671875" style="72" customWidth="1"/>
    <col min="3595" max="3595" width="20.6640625" style="72" customWidth="1"/>
    <col min="3596" max="3598" width="12.33203125" style="72" customWidth="1"/>
    <col min="3599" max="3839" width="9.33203125" style="72"/>
    <col min="3840" max="3840" width="11.5546875" style="72" customWidth="1"/>
    <col min="3841" max="3841" width="43.5546875" style="72" customWidth="1"/>
    <col min="3842" max="3842" width="8.5546875" style="72" customWidth="1"/>
    <col min="3843" max="3843" width="11.33203125" style="72" customWidth="1"/>
    <col min="3844" max="3844" width="10.33203125" style="72" bestFit="1" customWidth="1"/>
    <col min="3845" max="3845" width="13.88671875" style="72" customWidth="1"/>
    <col min="3846" max="3846" width="14.6640625" style="72" customWidth="1"/>
    <col min="3847" max="3848" width="12.6640625" style="72" customWidth="1"/>
    <col min="3849" max="3849" width="14.6640625" style="72" customWidth="1"/>
    <col min="3850" max="3850" width="26.88671875" style="72" customWidth="1"/>
    <col min="3851" max="3851" width="20.6640625" style="72" customWidth="1"/>
    <col min="3852" max="3854" width="12.33203125" style="72" customWidth="1"/>
    <col min="3855" max="4095" width="9.33203125" style="72"/>
    <col min="4096" max="4096" width="11.5546875" style="72" customWidth="1"/>
    <col min="4097" max="4097" width="43.5546875" style="72" customWidth="1"/>
    <col min="4098" max="4098" width="8.5546875" style="72" customWidth="1"/>
    <col min="4099" max="4099" width="11.33203125" style="72" customWidth="1"/>
    <col min="4100" max="4100" width="10.33203125" style="72" bestFit="1" customWidth="1"/>
    <col min="4101" max="4101" width="13.88671875" style="72" customWidth="1"/>
    <col min="4102" max="4102" width="14.6640625" style="72" customWidth="1"/>
    <col min="4103" max="4104" width="12.6640625" style="72" customWidth="1"/>
    <col min="4105" max="4105" width="14.6640625" style="72" customWidth="1"/>
    <col min="4106" max="4106" width="26.88671875" style="72" customWidth="1"/>
    <col min="4107" max="4107" width="20.6640625" style="72" customWidth="1"/>
    <col min="4108" max="4110" width="12.33203125" style="72" customWidth="1"/>
    <col min="4111" max="4351" width="9.33203125" style="72"/>
    <col min="4352" max="4352" width="11.5546875" style="72" customWidth="1"/>
    <col min="4353" max="4353" width="43.5546875" style="72" customWidth="1"/>
    <col min="4354" max="4354" width="8.5546875" style="72" customWidth="1"/>
    <col min="4355" max="4355" width="11.33203125" style="72" customWidth="1"/>
    <col min="4356" max="4356" width="10.33203125" style="72" bestFit="1" customWidth="1"/>
    <col min="4357" max="4357" width="13.88671875" style="72" customWidth="1"/>
    <col min="4358" max="4358" width="14.6640625" style="72" customWidth="1"/>
    <col min="4359" max="4360" width="12.6640625" style="72" customWidth="1"/>
    <col min="4361" max="4361" width="14.6640625" style="72" customWidth="1"/>
    <col min="4362" max="4362" width="26.88671875" style="72" customWidth="1"/>
    <col min="4363" max="4363" width="20.6640625" style="72" customWidth="1"/>
    <col min="4364" max="4366" width="12.33203125" style="72" customWidth="1"/>
    <col min="4367" max="4607" width="9.33203125" style="72"/>
    <col min="4608" max="4608" width="11.5546875" style="72" customWidth="1"/>
    <col min="4609" max="4609" width="43.5546875" style="72" customWidth="1"/>
    <col min="4610" max="4610" width="8.5546875" style="72" customWidth="1"/>
    <col min="4611" max="4611" width="11.33203125" style="72" customWidth="1"/>
    <col min="4612" max="4612" width="10.33203125" style="72" bestFit="1" customWidth="1"/>
    <col min="4613" max="4613" width="13.88671875" style="72" customWidth="1"/>
    <col min="4614" max="4614" width="14.6640625" style="72" customWidth="1"/>
    <col min="4615" max="4616" width="12.6640625" style="72" customWidth="1"/>
    <col min="4617" max="4617" width="14.6640625" style="72" customWidth="1"/>
    <col min="4618" max="4618" width="26.88671875" style="72" customWidth="1"/>
    <col min="4619" max="4619" width="20.6640625" style="72" customWidth="1"/>
    <col min="4620" max="4622" width="12.33203125" style="72" customWidth="1"/>
    <col min="4623" max="4863" width="9.33203125" style="72"/>
    <col min="4864" max="4864" width="11.5546875" style="72" customWidth="1"/>
    <col min="4865" max="4865" width="43.5546875" style="72" customWidth="1"/>
    <col min="4866" max="4866" width="8.5546875" style="72" customWidth="1"/>
    <col min="4867" max="4867" width="11.33203125" style="72" customWidth="1"/>
    <col min="4868" max="4868" width="10.33203125" style="72" bestFit="1" customWidth="1"/>
    <col min="4869" max="4869" width="13.88671875" style="72" customWidth="1"/>
    <col min="4870" max="4870" width="14.6640625" style="72" customWidth="1"/>
    <col min="4871" max="4872" width="12.6640625" style="72" customWidth="1"/>
    <col min="4873" max="4873" width="14.6640625" style="72" customWidth="1"/>
    <col min="4874" max="4874" width="26.88671875" style="72" customWidth="1"/>
    <col min="4875" max="4875" width="20.6640625" style="72" customWidth="1"/>
    <col min="4876" max="4878" width="12.33203125" style="72" customWidth="1"/>
    <col min="4879" max="5119" width="9.33203125" style="72"/>
    <col min="5120" max="5120" width="11.5546875" style="72" customWidth="1"/>
    <col min="5121" max="5121" width="43.5546875" style="72" customWidth="1"/>
    <col min="5122" max="5122" width="8.5546875" style="72" customWidth="1"/>
    <col min="5123" max="5123" width="11.33203125" style="72" customWidth="1"/>
    <col min="5124" max="5124" width="10.33203125" style="72" bestFit="1" customWidth="1"/>
    <col min="5125" max="5125" width="13.88671875" style="72" customWidth="1"/>
    <col min="5126" max="5126" width="14.6640625" style="72" customWidth="1"/>
    <col min="5127" max="5128" width="12.6640625" style="72" customWidth="1"/>
    <col min="5129" max="5129" width="14.6640625" style="72" customWidth="1"/>
    <col min="5130" max="5130" width="26.88671875" style="72" customWidth="1"/>
    <col min="5131" max="5131" width="20.6640625" style="72" customWidth="1"/>
    <col min="5132" max="5134" width="12.33203125" style="72" customWidth="1"/>
    <col min="5135" max="5375" width="9.33203125" style="72"/>
    <col min="5376" max="5376" width="11.5546875" style="72" customWidth="1"/>
    <col min="5377" max="5377" width="43.5546875" style="72" customWidth="1"/>
    <col min="5378" max="5378" width="8.5546875" style="72" customWidth="1"/>
    <col min="5379" max="5379" width="11.33203125" style="72" customWidth="1"/>
    <col min="5380" max="5380" width="10.33203125" style="72" bestFit="1" customWidth="1"/>
    <col min="5381" max="5381" width="13.88671875" style="72" customWidth="1"/>
    <col min="5382" max="5382" width="14.6640625" style="72" customWidth="1"/>
    <col min="5383" max="5384" width="12.6640625" style="72" customWidth="1"/>
    <col min="5385" max="5385" width="14.6640625" style="72" customWidth="1"/>
    <col min="5386" max="5386" width="26.88671875" style="72" customWidth="1"/>
    <col min="5387" max="5387" width="20.6640625" style="72" customWidth="1"/>
    <col min="5388" max="5390" width="12.33203125" style="72" customWidth="1"/>
    <col min="5391" max="5631" width="9.33203125" style="72"/>
    <col min="5632" max="5632" width="11.5546875" style="72" customWidth="1"/>
    <col min="5633" max="5633" width="43.5546875" style="72" customWidth="1"/>
    <col min="5634" max="5634" width="8.5546875" style="72" customWidth="1"/>
    <col min="5635" max="5635" width="11.33203125" style="72" customWidth="1"/>
    <col min="5636" max="5636" width="10.33203125" style="72" bestFit="1" customWidth="1"/>
    <col min="5637" max="5637" width="13.88671875" style="72" customWidth="1"/>
    <col min="5638" max="5638" width="14.6640625" style="72" customWidth="1"/>
    <col min="5639" max="5640" width="12.6640625" style="72" customWidth="1"/>
    <col min="5641" max="5641" width="14.6640625" style="72" customWidth="1"/>
    <col min="5642" max="5642" width="26.88671875" style="72" customWidth="1"/>
    <col min="5643" max="5643" width="20.6640625" style="72" customWidth="1"/>
    <col min="5644" max="5646" width="12.33203125" style="72" customWidth="1"/>
    <col min="5647" max="5887" width="9.33203125" style="72"/>
    <col min="5888" max="5888" width="11.5546875" style="72" customWidth="1"/>
    <col min="5889" max="5889" width="43.5546875" style="72" customWidth="1"/>
    <col min="5890" max="5890" width="8.5546875" style="72" customWidth="1"/>
    <col min="5891" max="5891" width="11.33203125" style="72" customWidth="1"/>
    <col min="5892" max="5892" width="10.33203125" style="72" bestFit="1" customWidth="1"/>
    <col min="5893" max="5893" width="13.88671875" style="72" customWidth="1"/>
    <col min="5894" max="5894" width="14.6640625" style="72" customWidth="1"/>
    <col min="5895" max="5896" width="12.6640625" style="72" customWidth="1"/>
    <col min="5897" max="5897" width="14.6640625" style="72" customWidth="1"/>
    <col min="5898" max="5898" width="26.88671875" style="72" customWidth="1"/>
    <col min="5899" max="5899" width="20.6640625" style="72" customWidth="1"/>
    <col min="5900" max="5902" width="12.33203125" style="72" customWidth="1"/>
    <col min="5903" max="6143" width="9.33203125" style="72"/>
    <col min="6144" max="6144" width="11.5546875" style="72" customWidth="1"/>
    <col min="6145" max="6145" width="43.5546875" style="72" customWidth="1"/>
    <col min="6146" max="6146" width="8.5546875" style="72" customWidth="1"/>
    <col min="6147" max="6147" width="11.33203125" style="72" customWidth="1"/>
    <col min="6148" max="6148" width="10.33203125" style="72" bestFit="1" customWidth="1"/>
    <col min="6149" max="6149" width="13.88671875" style="72" customWidth="1"/>
    <col min="6150" max="6150" width="14.6640625" style="72" customWidth="1"/>
    <col min="6151" max="6152" width="12.6640625" style="72" customWidth="1"/>
    <col min="6153" max="6153" width="14.6640625" style="72" customWidth="1"/>
    <col min="6154" max="6154" width="26.88671875" style="72" customWidth="1"/>
    <col min="6155" max="6155" width="20.6640625" style="72" customWidth="1"/>
    <col min="6156" max="6158" width="12.33203125" style="72" customWidth="1"/>
    <col min="6159" max="6399" width="9.33203125" style="72"/>
    <col min="6400" max="6400" width="11.5546875" style="72" customWidth="1"/>
    <col min="6401" max="6401" width="43.5546875" style="72" customWidth="1"/>
    <col min="6402" max="6402" width="8.5546875" style="72" customWidth="1"/>
    <col min="6403" max="6403" width="11.33203125" style="72" customWidth="1"/>
    <col min="6404" max="6404" width="10.33203125" style="72" bestFit="1" customWidth="1"/>
    <col min="6405" max="6405" width="13.88671875" style="72" customWidth="1"/>
    <col min="6406" max="6406" width="14.6640625" style="72" customWidth="1"/>
    <col min="6407" max="6408" width="12.6640625" style="72" customWidth="1"/>
    <col min="6409" max="6409" width="14.6640625" style="72" customWidth="1"/>
    <col min="6410" max="6410" width="26.88671875" style="72" customWidth="1"/>
    <col min="6411" max="6411" width="20.6640625" style="72" customWidth="1"/>
    <col min="6412" max="6414" width="12.33203125" style="72" customWidth="1"/>
    <col min="6415" max="6655" width="9.33203125" style="72"/>
    <col min="6656" max="6656" width="11.5546875" style="72" customWidth="1"/>
    <col min="6657" max="6657" width="43.5546875" style="72" customWidth="1"/>
    <col min="6658" max="6658" width="8.5546875" style="72" customWidth="1"/>
    <col min="6659" max="6659" width="11.33203125" style="72" customWidth="1"/>
    <col min="6660" max="6660" width="10.33203125" style="72" bestFit="1" customWidth="1"/>
    <col min="6661" max="6661" width="13.88671875" style="72" customWidth="1"/>
    <col min="6662" max="6662" width="14.6640625" style="72" customWidth="1"/>
    <col min="6663" max="6664" width="12.6640625" style="72" customWidth="1"/>
    <col min="6665" max="6665" width="14.6640625" style="72" customWidth="1"/>
    <col min="6666" max="6666" width="26.88671875" style="72" customWidth="1"/>
    <col min="6667" max="6667" width="20.6640625" style="72" customWidth="1"/>
    <col min="6668" max="6670" width="12.33203125" style="72" customWidth="1"/>
    <col min="6671" max="6911" width="9.33203125" style="72"/>
    <col min="6912" max="6912" width="11.5546875" style="72" customWidth="1"/>
    <col min="6913" max="6913" width="43.5546875" style="72" customWidth="1"/>
    <col min="6914" max="6914" width="8.5546875" style="72" customWidth="1"/>
    <col min="6915" max="6915" width="11.33203125" style="72" customWidth="1"/>
    <col min="6916" max="6916" width="10.33203125" style="72" bestFit="1" customWidth="1"/>
    <col min="6917" max="6917" width="13.88671875" style="72" customWidth="1"/>
    <col min="6918" max="6918" width="14.6640625" style="72" customWidth="1"/>
    <col min="6919" max="6920" width="12.6640625" style="72" customWidth="1"/>
    <col min="6921" max="6921" width="14.6640625" style="72" customWidth="1"/>
    <col min="6922" max="6922" width="26.88671875" style="72" customWidth="1"/>
    <col min="6923" max="6923" width="20.6640625" style="72" customWidth="1"/>
    <col min="6924" max="6926" width="12.33203125" style="72" customWidth="1"/>
    <col min="6927" max="7167" width="9.33203125" style="72"/>
    <col min="7168" max="7168" width="11.5546875" style="72" customWidth="1"/>
    <col min="7169" max="7169" width="43.5546875" style="72" customWidth="1"/>
    <col min="7170" max="7170" width="8.5546875" style="72" customWidth="1"/>
    <col min="7171" max="7171" width="11.33203125" style="72" customWidth="1"/>
    <col min="7172" max="7172" width="10.33203125" style="72" bestFit="1" customWidth="1"/>
    <col min="7173" max="7173" width="13.88671875" style="72" customWidth="1"/>
    <col min="7174" max="7174" width="14.6640625" style="72" customWidth="1"/>
    <col min="7175" max="7176" width="12.6640625" style="72" customWidth="1"/>
    <col min="7177" max="7177" width="14.6640625" style="72" customWidth="1"/>
    <col min="7178" max="7178" width="26.88671875" style="72" customWidth="1"/>
    <col min="7179" max="7179" width="20.6640625" style="72" customWidth="1"/>
    <col min="7180" max="7182" width="12.33203125" style="72" customWidth="1"/>
    <col min="7183" max="7423" width="9.33203125" style="72"/>
    <col min="7424" max="7424" width="11.5546875" style="72" customWidth="1"/>
    <col min="7425" max="7425" width="43.5546875" style="72" customWidth="1"/>
    <col min="7426" max="7426" width="8.5546875" style="72" customWidth="1"/>
    <col min="7427" max="7427" width="11.33203125" style="72" customWidth="1"/>
    <col min="7428" max="7428" width="10.33203125" style="72" bestFit="1" customWidth="1"/>
    <col min="7429" max="7429" width="13.88671875" style="72" customWidth="1"/>
    <col min="7430" max="7430" width="14.6640625" style="72" customWidth="1"/>
    <col min="7431" max="7432" width="12.6640625" style="72" customWidth="1"/>
    <col min="7433" max="7433" width="14.6640625" style="72" customWidth="1"/>
    <col min="7434" max="7434" width="26.88671875" style="72" customWidth="1"/>
    <col min="7435" max="7435" width="20.6640625" style="72" customWidth="1"/>
    <col min="7436" max="7438" width="12.33203125" style="72" customWidth="1"/>
    <col min="7439" max="7679" width="9.33203125" style="72"/>
    <col min="7680" max="7680" width="11.5546875" style="72" customWidth="1"/>
    <col min="7681" max="7681" width="43.5546875" style="72" customWidth="1"/>
    <col min="7682" max="7682" width="8.5546875" style="72" customWidth="1"/>
    <col min="7683" max="7683" width="11.33203125" style="72" customWidth="1"/>
    <col min="7684" max="7684" width="10.33203125" style="72" bestFit="1" customWidth="1"/>
    <col min="7685" max="7685" width="13.88671875" style="72" customWidth="1"/>
    <col min="7686" max="7686" width="14.6640625" style="72" customWidth="1"/>
    <col min="7687" max="7688" width="12.6640625" style="72" customWidth="1"/>
    <col min="7689" max="7689" width="14.6640625" style="72" customWidth="1"/>
    <col min="7690" max="7690" width="26.88671875" style="72" customWidth="1"/>
    <col min="7691" max="7691" width="20.6640625" style="72" customWidth="1"/>
    <col min="7692" max="7694" width="12.33203125" style="72" customWidth="1"/>
    <col min="7695" max="7935" width="9.33203125" style="72"/>
    <col min="7936" max="7936" width="11.5546875" style="72" customWidth="1"/>
    <col min="7937" max="7937" width="43.5546875" style="72" customWidth="1"/>
    <col min="7938" max="7938" width="8.5546875" style="72" customWidth="1"/>
    <col min="7939" max="7939" width="11.33203125" style="72" customWidth="1"/>
    <col min="7940" max="7940" width="10.33203125" style="72" bestFit="1" customWidth="1"/>
    <col min="7941" max="7941" width="13.88671875" style="72" customWidth="1"/>
    <col min="7942" max="7942" width="14.6640625" style="72" customWidth="1"/>
    <col min="7943" max="7944" width="12.6640625" style="72" customWidth="1"/>
    <col min="7945" max="7945" width="14.6640625" style="72" customWidth="1"/>
    <col min="7946" max="7946" width="26.88671875" style="72" customWidth="1"/>
    <col min="7947" max="7947" width="20.6640625" style="72" customWidth="1"/>
    <col min="7948" max="7950" width="12.33203125" style="72" customWidth="1"/>
    <col min="7951" max="8191" width="9.33203125" style="72"/>
    <col min="8192" max="8192" width="11.5546875" style="72" customWidth="1"/>
    <col min="8193" max="8193" width="43.5546875" style="72" customWidth="1"/>
    <col min="8194" max="8194" width="8.5546875" style="72" customWidth="1"/>
    <col min="8195" max="8195" width="11.33203125" style="72" customWidth="1"/>
    <col min="8196" max="8196" width="10.33203125" style="72" bestFit="1" customWidth="1"/>
    <col min="8197" max="8197" width="13.88671875" style="72" customWidth="1"/>
    <col min="8198" max="8198" width="14.6640625" style="72" customWidth="1"/>
    <col min="8199" max="8200" width="12.6640625" style="72" customWidth="1"/>
    <col min="8201" max="8201" width="14.6640625" style="72" customWidth="1"/>
    <col min="8202" max="8202" width="26.88671875" style="72" customWidth="1"/>
    <col min="8203" max="8203" width="20.6640625" style="72" customWidth="1"/>
    <col min="8204" max="8206" width="12.33203125" style="72" customWidth="1"/>
    <col min="8207" max="8447" width="9.33203125" style="72"/>
    <col min="8448" max="8448" width="11.5546875" style="72" customWidth="1"/>
    <col min="8449" max="8449" width="43.5546875" style="72" customWidth="1"/>
    <col min="8450" max="8450" width="8.5546875" style="72" customWidth="1"/>
    <col min="8451" max="8451" width="11.33203125" style="72" customWidth="1"/>
    <col min="8452" max="8452" width="10.33203125" style="72" bestFit="1" customWidth="1"/>
    <col min="8453" max="8453" width="13.88671875" style="72" customWidth="1"/>
    <col min="8454" max="8454" width="14.6640625" style="72" customWidth="1"/>
    <col min="8455" max="8456" width="12.6640625" style="72" customWidth="1"/>
    <col min="8457" max="8457" width="14.6640625" style="72" customWidth="1"/>
    <col min="8458" max="8458" width="26.88671875" style="72" customWidth="1"/>
    <col min="8459" max="8459" width="20.6640625" style="72" customWidth="1"/>
    <col min="8460" max="8462" width="12.33203125" style="72" customWidth="1"/>
    <col min="8463" max="8703" width="9.33203125" style="72"/>
    <col min="8704" max="8704" width="11.5546875" style="72" customWidth="1"/>
    <col min="8705" max="8705" width="43.5546875" style="72" customWidth="1"/>
    <col min="8706" max="8706" width="8.5546875" style="72" customWidth="1"/>
    <col min="8707" max="8707" width="11.33203125" style="72" customWidth="1"/>
    <col min="8708" max="8708" width="10.33203125" style="72" bestFit="1" customWidth="1"/>
    <col min="8709" max="8709" width="13.88671875" style="72" customWidth="1"/>
    <col min="8710" max="8710" width="14.6640625" style="72" customWidth="1"/>
    <col min="8711" max="8712" width="12.6640625" style="72" customWidth="1"/>
    <col min="8713" max="8713" width="14.6640625" style="72" customWidth="1"/>
    <col min="8714" max="8714" width="26.88671875" style="72" customWidth="1"/>
    <col min="8715" max="8715" width="20.6640625" style="72" customWidth="1"/>
    <col min="8716" max="8718" width="12.33203125" style="72" customWidth="1"/>
    <col min="8719" max="8959" width="9.33203125" style="72"/>
    <col min="8960" max="8960" width="11.5546875" style="72" customWidth="1"/>
    <col min="8961" max="8961" width="43.5546875" style="72" customWidth="1"/>
    <col min="8962" max="8962" width="8.5546875" style="72" customWidth="1"/>
    <col min="8963" max="8963" width="11.33203125" style="72" customWidth="1"/>
    <col min="8964" max="8964" width="10.33203125" style="72" bestFit="1" customWidth="1"/>
    <col min="8965" max="8965" width="13.88671875" style="72" customWidth="1"/>
    <col min="8966" max="8966" width="14.6640625" style="72" customWidth="1"/>
    <col min="8967" max="8968" width="12.6640625" style="72" customWidth="1"/>
    <col min="8969" max="8969" width="14.6640625" style="72" customWidth="1"/>
    <col min="8970" max="8970" width="26.88671875" style="72" customWidth="1"/>
    <col min="8971" max="8971" width="20.6640625" style="72" customWidth="1"/>
    <col min="8972" max="8974" width="12.33203125" style="72" customWidth="1"/>
    <col min="8975" max="9215" width="9.33203125" style="72"/>
    <col min="9216" max="9216" width="11.5546875" style="72" customWidth="1"/>
    <col min="9217" max="9217" width="43.5546875" style="72" customWidth="1"/>
    <col min="9218" max="9218" width="8.5546875" style="72" customWidth="1"/>
    <col min="9219" max="9219" width="11.33203125" style="72" customWidth="1"/>
    <col min="9220" max="9220" width="10.33203125" style="72" bestFit="1" customWidth="1"/>
    <col min="9221" max="9221" width="13.88671875" style="72" customWidth="1"/>
    <col min="9222" max="9222" width="14.6640625" style="72" customWidth="1"/>
    <col min="9223" max="9224" width="12.6640625" style="72" customWidth="1"/>
    <col min="9225" max="9225" width="14.6640625" style="72" customWidth="1"/>
    <col min="9226" max="9226" width="26.88671875" style="72" customWidth="1"/>
    <col min="9227" max="9227" width="20.6640625" style="72" customWidth="1"/>
    <col min="9228" max="9230" width="12.33203125" style="72" customWidth="1"/>
    <col min="9231" max="9471" width="9.33203125" style="72"/>
    <col min="9472" max="9472" width="11.5546875" style="72" customWidth="1"/>
    <col min="9473" max="9473" width="43.5546875" style="72" customWidth="1"/>
    <col min="9474" max="9474" width="8.5546875" style="72" customWidth="1"/>
    <col min="9475" max="9475" width="11.33203125" style="72" customWidth="1"/>
    <col min="9476" max="9476" width="10.33203125" style="72" bestFit="1" customWidth="1"/>
    <col min="9477" max="9477" width="13.88671875" style="72" customWidth="1"/>
    <col min="9478" max="9478" width="14.6640625" style="72" customWidth="1"/>
    <col min="9479" max="9480" width="12.6640625" style="72" customWidth="1"/>
    <col min="9481" max="9481" width="14.6640625" style="72" customWidth="1"/>
    <col min="9482" max="9482" width="26.88671875" style="72" customWidth="1"/>
    <col min="9483" max="9483" width="20.6640625" style="72" customWidth="1"/>
    <col min="9484" max="9486" width="12.33203125" style="72" customWidth="1"/>
    <col min="9487" max="9727" width="9.33203125" style="72"/>
    <col min="9728" max="9728" width="11.5546875" style="72" customWidth="1"/>
    <col min="9729" max="9729" width="43.5546875" style="72" customWidth="1"/>
    <col min="9730" max="9730" width="8.5546875" style="72" customWidth="1"/>
    <col min="9731" max="9731" width="11.33203125" style="72" customWidth="1"/>
    <col min="9732" max="9732" width="10.33203125" style="72" bestFit="1" customWidth="1"/>
    <col min="9733" max="9733" width="13.88671875" style="72" customWidth="1"/>
    <col min="9734" max="9734" width="14.6640625" style="72" customWidth="1"/>
    <col min="9735" max="9736" width="12.6640625" style="72" customWidth="1"/>
    <col min="9737" max="9737" width="14.6640625" style="72" customWidth="1"/>
    <col min="9738" max="9738" width="26.88671875" style="72" customWidth="1"/>
    <col min="9739" max="9739" width="20.6640625" style="72" customWidth="1"/>
    <col min="9740" max="9742" width="12.33203125" style="72" customWidth="1"/>
    <col min="9743" max="9983" width="9.33203125" style="72"/>
    <col min="9984" max="9984" width="11.5546875" style="72" customWidth="1"/>
    <col min="9985" max="9985" width="43.5546875" style="72" customWidth="1"/>
    <col min="9986" max="9986" width="8.5546875" style="72" customWidth="1"/>
    <col min="9987" max="9987" width="11.33203125" style="72" customWidth="1"/>
    <col min="9988" max="9988" width="10.33203125" style="72" bestFit="1" customWidth="1"/>
    <col min="9989" max="9989" width="13.88671875" style="72" customWidth="1"/>
    <col min="9990" max="9990" width="14.6640625" style="72" customWidth="1"/>
    <col min="9991" max="9992" width="12.6640625" style="72" customWidth="1"/>
    <col min="9993" max="9993" width="14.6640625" style="72" customWidth="1"/>
    <col min="9994" max="9994" width="26.88671875" style="72" customWidth="1"/>
    <col min="9995" max="9995" width="20.6640625" style="72" customWidth="1"/>
    <col min="9996" max="9998" width="12.33203125" style="72" customWidth="1"/>
    <col min="9999" max="10239" width="9.33203125" style="72"/>
    <col min="10240" max="10240" width="11.5546875" style="72" customWidth="1"/>
    <col min="10241" max="10241" width="43.5546875" style="72" customWidth="1"/>
    <col min="10242" max="10242" width="8.5546875" style="72" customWidth="1"/>
    <col min="10243" max="10243" width="11.33203125" style="72" customWidth="1"/>
    <col min="10244" max="10244" width="10.33203125" style="72" bestFit="1" customWidth="1"/>
    <col min="10245" max="10245" width="13.88671875" style="72" customWidth="1"/>
    <col min="10246" max="10246" width="14.6640625" style="72" customWidth="1"/>
    <col min="10247" max="10248" width="12.6640625" style="72" customWidth="1"/>
    <col min="10249" max="10249" width="14.6640625" style="72" customWidth="1"/>
    <col min="10250" max="10250" width="26.88671875" style="72" customWidth="1"/>
    <col min="10251" max="10251" width="20.6640625" style="72" customWidth="1"/>
    <col min="10252" max="10254" width="12.33203125" style="72" customWidth="1"/>
    <col min="10255" max="10495" width="9.33203125" style="72"/>
    <col min="10496" max="10496" width="11.5546875" style="72" customWidth="1"/>
    <col min="10497" max="10497" width="43.5546875" style="72" customWidth="1"/>
    <col min="10498" max="10498" width="8.5546875" style="72" customWidth="1"/>
    <col min="10499" max="10499" width="11.33203125" style="72" customWidth="1"/>
    <col min="10500" max="10500" width="10.33203125" style="72" bestFit="1" customWidth="1"/>
    <col min="10501" max="10501" width="13.88671875" style="72" customWidth="1"/>
    <col min="10502" max="10502" width="14.6640625" style="72" customWidth="1"/>
    <col min="10503" max="10504" width="12.6640625" style="72" customWidth="1"/>
    <col min="10505" max="10505" width="14.6640625" style="72" customWidth="1"/>
    <col min="10506" max="10506" width="26.88671875" style="72" customWidth="1"/>
    <col min="10507" max="10507" width="20.6640625" style="72" customWidth="1"/>
    <col min="10508" max="10510" width="12.33203125" style="72" customWidth="1"/>
    <col min="10511" max="10751" width="9.33203125" style="72"/>
    <col min="10752" max="10752" width="11.5546875" style="72" customWidth="1"/>
    <col min="10753" max="10753" width="43.5546875" style="72" customWidth="1"/>
    <col min="10754" max="10754" width="8.5546875" style="72" customWidth="1"/>
    <col min="10755" max="10755" width="11.33203125" style="72" customWidth="1"/>
    <col min="10756" max="10756" width="10.33203125" style="72" bestFit="1" customWidth="1"/>
    <col min="10757" max="10757" width="13.88671875" style="72" customWidth="1"/>
    <col min="10758" max="10758" width="14.6640625" style="72" customWidth="1"/>
    <col min="10759" max="10760" width="12.6640625" style="72" customWidth="1"/>
    <col min="10761" max="10761" width="14.6640625" style="72" customWidth="1"/>
    <col min="10762" max="10762" width="26.88671875" style="72" customWidth="1"/>
    <col min="10763" max="10763" width="20.6640625" style="72" customWidth="1"/>
    <col min="10764" max="10766" width="12.33203125" style="72" customWidth="1"/>
    <col min="10767" max="11007" width="9.33203125" style="72"/>
    <col min="11008" max="11008" width="11.5546875" style="72" customWidth="1"/>
    <col min="11009" max="11009" width="43.5546875" style="72" customWidth="1"/>
    <col min="11010" max="11010" width="8.5546875" style="72" customWidth="1"/>
    <col min="11011" max="11011" width="11.33203125" style="72" customWidth="1"/>
    <col min="11012" max="11012" width="10.33203125" style="72" bestFit="1" customWidth="1"/>
    <col min="11013" max="11013" width="13.88671875" style="72" customWidth="1"/>
    <col min="11014" max="11014" width="14.6640625" style="72" customWidth="1"/>
    <col min="11015" max="11016" width="12.6640625" style="72" customWidth="1"/>
    <col min="11017" max="11017" width="14.6640625" style="72" customWidth="1"/>
    <col min="11018" max="11018" width="26.88671875" style="72" customWidth="1"/>
    <col min="11019" max="11019" width="20.6640625" style="72" customWidth="1"/>
    <col min="11020" max="11022" width="12.33203125" style="72" customWidth="1"/>
    <col min="11023" max="11263" width="9.33203125" style="72"/>
    <col min="11264" max="11264" width="11.5546875" style="72" customWidth="1"/>
    <col min="11265" max="11265" width="43.5546875" style="72" customWidth="1"/>
    <col min="11266" max="11266" width="8.5546875" style="72" customWidth="1"/>
    <col min="11267" max="11267" width="11.33203125" style="72" customWidth="1"/>
    <col min="11268" max="11268" width="10.33203125" style="72" bestFit="1" customWidth="1"/>
    <col min="11269" max="11269" width="13.88671875" style="72" customWidth="1"/>
    <col min="11270" max="11270" width="14.6640625" style="72" customWidth="1"/>
    <col min="11271" max="11272" width="12.6640625" style="72" customWidth="1"/>
    <col min="11273" max="11273" width="14.6640625" style="72" customWidth="1"/>
    <col min="11274" max="11274" width="26.88671875" style="72" customWidth="1"/>
    <col min="11275" max="11275" width="20.6640625" style="72" customWidth="1"/>
    <col min="11276" max="11278" width="12.33203125" style="72" customWidth="1"/>
    <col min="11279" max="11519" width="9.33203125" style="72"/>
    <col min="11520" max="11520" width="11.5546875" style="72" customWidth="1"/>
    <col min="11521" max="11521" width="43.5546875" style="72" customWidth="1"/>
    <col min="11522" max="11522" width="8.5546875" style="72" customWidth="1"/>
    <col min="11523" max="11523" width="11.33203125" style="72" customWidth="1"/>
    <col min="11524" max="11524" width="10.33203125" style="72" bestFit="1" customWidth="1"/>
    <col min="11525" max="11525" width="13.88671875" style="72" customWidth="1"/>
    <col min="11526" max="11526" width="14.6640625" style="72" customWidth="1"/>
    <col min="11527" max="11528" width="12.6640625" style="72" customWidth="1"/>
    <col min="11529" max="11529" width="14.6640625" style="72" customWidth="1"/>
    <col min="11530" max="11530" width="26.88671875" style="72" customWidth="1"/>
    <col min="11531" max="11531" width="20.6640625" style="72" customWidth="1"/>
    <col min="11532" max="11534" width="12.33203125" style="72" customWidth="1"/>
    <col min="11535" max="11775" width="9.33203125" style="72"/>
    <col min="11776" max="11776" width="11.5546875" style="72" customWidth="1"/>
    <col min="11777" max="11777" width="43.5546875" style="72" customWidth="1"/>
    <col min="11778" max="11778" width="8.5546875" style="72" customWidth="1"/>
    <col min="11779" max="11779" width="11.33203125" style="72" customWidth="1"/>
    <col min="11780" max="11780" width="10.33203125" style="72" bestFit="1" customWidth="1"/>
    <col min="11781" max="11781" width="13.88671875" style="72" customWidth="1"/>
    <col min="11782" max="11782" width="14.6640625" style="72" customWidth="1"/>
    <col min="11783" max="11784" width="12.6640625" style="72" customWidth="1"/>
    <col min="11785" max="11785" width="14.6640625" style="72" customWidth="1"/>
    <col min="11786" max="11786" width="26.88671875" style="72" customWidth="1"/>
    <col min="11787" max="11787" width="20.6640625" style="72" customWidth="1"/>
    <col min="11788" max="11790" width="12.33203125" style="72" customWidth="1"/>
    <col min="11791" max="12031" width="9.33203125" style="72"/>
    <col min="12032" max="12032" width="11.5546875" style="72" customWidth="1"/>
    <col min="12033" max="12033" width="43.5546875" style="72" customWidth="1"/>
    <col min="12034" max="12034" width="8.5546875" style="72" customWidth="1"/>
    <col min="12035" max="12035" width="11.33203125" style="72" customWidth="1"/>
    <col min="12036" max="12036" width="10.33203125" style="72" bestFit="1" customWidth="1"/>
    <col min="12037" max="12037" width="13.88671875" style="72" customWidth="1"/>
    <col min="12038" max="12038" width="14.6640625" style="72" customWidth="1"/>
    <col min="12039" max="12040" width="12.6640625" style="72" customWidth="1"/>
    <col min="12041" max="12041" width="14.6640625" style="72" customWidth="1"/>
    <col min="12042" max="12042" width="26.88671875" style="72" customWidth="1"/>
    <col min="12043" max="12043" width="20.6640625" style="72" customWidth="1"/>
    <col min="12044" max="12046" width="12.33203125" style="72" customWidth="1"/>
    <col min="12047" max="12287" width="9.33203125" style="72"/>
    <col min="12288" max="12288" width="11.5546875" style="72" customWidth="1"/>
    <col min="12289" max="12289" width="43.5546875" style="72" customWidth="1"/>
    <col min="12290" max="12290" width="8.5546875" style="72" customWidth="1"/>
    <col min="12291" max="12291" width="11.33203125" style="72" customWidth="1"/>
    <col min="12292" max="12292" width="10.33203125" style="72" bestFit="1" customWidth="1"/>
    <col min="12293" max="12293" width="13.88671875" style="72" customWidth="1"/>
    <col min="12294" max="12294" width="14.6640625" style="72" customWidth="1"/>
    <col min="12295" max="12296" width="12.6640625" style="72" customWidth="1"/>
    <col min="12297" max="12297" width="14.6640625" style="72" customWidth="1"/>
    <col min="12298" max="12298" width="26.88671875" style="72" customWidth="1"/>
    <col min="12299" max="12299" width="20.6640625" style="72" customWidth="1"/>
    <col min="12300" max="12302" width="12.33203125" style="72" customWidth="1"/>
    <col min="12303" max="12543" width="9.33203125" style="72"/>
    <col min="12544" max="12544" width="11.5546875" style="72" customWidth="1"/>
    <col min="12545" max="12545" width="43.5546875" style="72" customWidth="1"/>
    <col min="12546" max="12546" width="8.5546875" style="72" customWidth="1"/>
    <col min="12547" max="12547" width="11.33203125" style="72" customWidth="1"/>
    <col min="12548" max="12548" width="10.33203125" style="72" bestFit="1" customWidth="1"/>
    <col min="12549" max="12549" width="13.88671875" style="72" customWidth="1"/>
    <col min="12550" max="12550" width="14.6640625" style="72" customWidth="1"/>
    <col min="12551" max="12552" width="12.6640625" style="72" customWidth="1"/>
    <col min="12553" max="12553" width="14.6640625" style="72" customWidth="1"/>
    <col min="12554" max="12554" width="26.88671875" style="72" customWidth="1"/>
    <col min="12555" max="12555" width="20.6640625" style="72" customWidth="1"/>
    <col min="12556" max="12558" width="12.33203125" style="72" customWidth="1"/>
    <col min="12559" max="12799" width="9.33203125" style="72"/>
    <col min="12800" max="12800" width="11.5546875" style="72" customWidth="1"/>
    <col min="12801" max="12801" width="43.5546875" style="72" customWidth="1"/>
    <col min="12802" max="12802" width="8.5546875" style="72" customWidth="1"/>
    <col min="12803" max="12803" width="11.33203125" style="72" customWidth="1"/>
    <col min="12804" max="12804" width="10.33203125" style="72" bestFit="1" customWidth="1"/>
    <col min="12805" max="12805" width="13.88671875" style="72" customWidth="1"/>
    <col min="12806" max="12806" width="14.6640625" style="72" customWidth="1"/>
    <col min="12807" max="12808" width="12.6640625" style="72" customWidth="1"/>
    <col min="12809" max="12809" width="14.6640625" style="72" customWidth="1"/>
    <col min="12810" max="12810" width="26.88671875" style="72" customWidth="1"/>
    <col min="12811" max="12811" width="20.6640625" style="72" customWidth="1"/>
    <col min="12812" max="12814" width="12.33203125" style="72" customWidth="1"/>
    <col min="12815" max="13055" width="9.33203125" style="72"/>
    <col min="13056" max="13056" width="11.5546875" style="72" customWidth="1"/>
    <col min="13057" max="13057" width="43.5546875" style="72" customWidth="1"/>
    <col min="13058" max="13058" width="8.5546875" style="72" customWidth="1"/>
    <col min="13059" max="13059" width="11.33203125" style="72" customWidth="1"/>
    <col min="13060" max="13060" width="10.33203125" style="72" bestFit="1" customWidth="1"/>
    <col min="13061" max="13061" width="13.88671875" style="72" customWidth="1"/>
    <col min="13062" max="13062" width="14.6640625" style="72" customWidth="1"/>
    <col min="13063" max="13064" width="12.6640625" style="72" customWidth="1"/>
    <col min="13065" max="13065" width="14.6640625" style="72" customWidth="1"/>
    <col min="13066" max="13066" width="26.88671875" style="72" customWidth="1"/>
    <col min="13067" max="13067" width="20.6640625" style="72" customWidth="1"/>
    <col min="13068" max="13070" width="12.33203125" style="72" customWidth="1"/>
    <col min="13071" max="13311" width="9.33203125" style="72"/>
    <col min="13312" max="13312" width="11.5546875" style="72" customWidth="1"/>
    <col min="13313" max="13313" width="43.5546875" style="72" customWidth="1"/>
    <col min="13314" max="13314" width="8.5546875" style="72" customWidth="1"/>
    <col min="13315" max="13315" width="11.33203125" style="72" customWidth="1"/>
    <col min="13316" max="13316" width="10.33203125" style="72" bestFit="1" customWidth="1"/>
    <col min="13317" max="13317" width="13.88671875" style="72" customWidth="1"/>
    <col min="13318" max="13318" width="14.6640625" style="72" customWidth="1"/>
    <col min="13319" max="13320" width="12.6640625" style="72" customWidth="1"/>
    <col min="13321" max="13321" width="14.6640625" style="72" customWidth="1"/>
    <col min="13322" max="13322" width="26.88671875" style="72" customWidth="1"/>
    <col min="13323" max="13323" width="20.6640625" style="72" customWidth="1"/>
    <col min="13324" max="13326" width="12.33203125" style="72" customWidth="1"/>
    <col min="13327" max="13567" width="9.33203125" style="72"/>
    <col min="13568" max="13568" width="11.5546875" style="72" customWidth="1"/>
    <col min="13569" max="13569" width="43.5546875" style="72" customWidth="1"/>
    <col min="13570" max="13570" width="8.5546875" style="72" customWidth="1"/>
    <col min="13571" max="13571" width="11.33203125" style="72" customWidth="1"/>
    <col min="13572" max="13572" width="10.33203125" style="72" bestFit="1" customWidth="1"/>
    <col min="13573" max="13573" width="13.88671875" style="72" customWidth="1"/>
    <col min="13574" max="13574" width="14.6640625" style="72" customWidth="1"/>
    <col min="13575" max="13576" width="12.6640625" style="72" customWidth="1"/>
    <col min="13577" max="13577" width="14.6640625" style="72" customWidth="1"/>
    <col min="13578" max="13578" width="26.88671875" style="72" customWidth="1"/>
    <col min="13579" max="13579" width="20.6640625" style="72" customWidth="1"/>
    <col min="13580" max="13582" width="12.33203125" style="72" customWidth="1"/>
    <col min="13583" max="13823" width="9.33203125" style="72"/>
    <col min="13824" max="13824" width="11.5546875" style="72" customWidth="1"/>
    <col min="13825" max="13825" width="43.5546875" style="72" customWidth="1"/>
    <col min="13826" max="13826" width="8.5546875" style="72" customWidth="1"/>
    <col min="13827" max="13827" width="11.33203125" style="72" customWidth="1"/>
    <col min="13828" max="13828" width="10.33203125" style="72" bestFit="1" customWidth="1"/>
    <col min="13829" max="13829" width="13.88671875" style="72" customWidth="1"/>
    <col min="13830" max="13830" width="14.6640625" style="72" customWidth="1"/>
    <col min="13831" max="13832" width="12.6640625" style="72" customWidth="1"/>
    <col min="13833" max="13833" width="14.6640625" style="72" customWidth="1"/>
    <col min="13834" max="13834" width="26.88671875" style="72" customWidth="1"/>
    <col min="13835" max="13835" width="20.6640625" style="72" customWidth="1"/>
    <col min="13836" max="13838" width="12.33203125" style="72" customWidth="1"/>
    <col min="13839" max="14079" width="9.33203125" style="72"/>
    <col min="14080" max="14080" width="11.5546875" style="72" customWidth="1"/>
    <col min="14081" max="14081" width="43.5546875" style="72" customWidth="1"/>
    <col min="14082" max="14082" width="8.5546875" style="72" customWidth="1"/>
    <col min="14083" max="14083" width="11.33203125" style="72" customWidth="1"/>
    <col min="14084" max="14084" width="10.33203125" style="72" bestFit="1" customWidth="1"/>
    <col min="14085" max="14085" width="13.88671875" style="72" customWidth="1"/>
    <col min="14086" max="14086" width="14.6640625" style="72" customWidth="1"/>
    <col min="14087" max="14088" width="12.6640625" style="72" customWidth="1"/>
    <col min="14089" max="14089" width="14.6640625" style="72" customWidth="1"/>
    <col min="14090" max="14090" width="26.88671875" style="72" customWidth="1"/>
    <col min="14091" max="14091" width="20.6640625" style="72" customWidth="1"/>
    <col min="14092" max="14094" width="12.33203125" style="72" customWidth="1"/>
    <col min="14095" max="14335" width="9.33203125" style="72"/>
    <col min="14336" max="14336" width="11.5546875" style="72" customWidth="1"/>
    <col min="14337" max="14337" width="43.5546875" style="72" customWidth="1"/>
    <col min="14338" max="14338" width="8.5546875" style="72" customWidth="1"/>
    <col min="14339" max="14339" width="11.33203125" style="72" customWidth="1"/>
    <col min="14340" max="14340" width="10.33203125" style="72" bestFit="1" customWidth="1"/>
    <col min="14341" max="14341" width="13.88671875" style="72" customWidth="1"/>
    <col min="14342" max="14342" width="14.6640625" style="72" customWidth="1"/>
    <col min="14343" max="14344" width="12.6640625" style="72" customWidth="1"/>
    <col min="14345" max="14345" width="14.6640625" style="72" customWidth="1"/>
    <col min="14346" max="14346" width="26.88671875" style="72" customWidth="1"/>
    <col min="14347" max="14347" width="20.6640625" style="72" customWidth="1"/>
    <col min="14348" max="14350" width="12.33203125" style="72" customWidth="1"/>
    <col min="14351" max="14591" width="9.33203125" style="72"/>
    <col min="14592" max="14592" width="11.5546875" style="72" customWidth="1"/>
    <col min="14593" max="14593" width="43.5546875" style="72" customWidth="1"/>
    <col min="14594" max="14594" width="8.5546875" style="72" customWidth="1"/>
    <col min="14595" max="14595" width="11.33203125" style="72" customWidth="1"/>
    <col min="14596" max="14596" width="10.33203125" style="72" bestFit="1" customWidth="1"/>
    <col min="14597" max="14597" width="13.88671875" style="72" customWidth="1"/>
    <col min="14598" max="14598" width="14.6640625" style="72" customWidth="1"/>
    <col min="14599" max="14600" width="12.6640625" style="72" customWidth="1"/>
    <col min="14601" max="14601" width="14.6640625" style="72" customWidth="1"/>
    <col min="14602" max="14602" width="26.88671875" style="72" customWidth="1"/>
    <col min="14603" max="14603" width="20.6640625" style="72" customWidth="1"/>
    <col min="14604" max="14606" width="12.33203125" style="72" customWidth="1"/>
    <col min="14607" max="14847" width="9.33203125" style="72"/>
    <col min="14848" max="14848" width="11.5546875" style="72" customWidth="1"/>
    <col min="14849" max="14849" width="43.5546875" style="72" customWidth="1"/>
    <col min="14850" max="14850" width="8.5546875" style="72" customWidth="1"/>
    <col min="14851" max="14851" width="11.33203125" style="72" customWidth="1"/>
    <col min="14852" max="14852" width="10.33203125" style="72" bestFit="1" customWidth="1"/>
    <col min="14853" max="14853" width="13.88671875" style="72" customWidth="1"/>
    <col min="14854" max="14854" width="14.6640625" style="72" customWidth="1"/>
    <col min="14855" max="14856" width="12.6640625" style="72" customWidth="1"/>
    <col min="14857" max="14857" width="14.6640625" style="72" customWidth="1"/>
    <col min="14858" max="14858" width="26.88671875" style="72" customWidth="1"/>
    <col min="14859" max="14859" width="20.6640625" style="72" customWidth="1"/>
    <col min="14860" max="14862" width="12.33203125" style="72" customWidth="1"/>
    <col min="14863" max="15103" width="9.33203125" style="72"/>
    <col min="15104" max="15104" width="11.5546875" style="72" customWidth="1"/>
    <col min="15105" max="15105" width="43.5546875" style="72" customWidth="1"/>
    <col min="15106" max="15106" width="8.5546875" style="72" customWidth="1"/>
    <col min="15107" max="15107" width="11.33203125" style="72" customWidth="1"/>
    <col min="15108" max="15108" width="10.33203125" style="72" bestFit="1" customWidth="1"/>
    <col min="15109" max="15109" width="13.88671875" style="72" customWidth="1"/>
    <col min="15110" max="15110" width="14.6640625" style="72" customWidth="1"/>
    <col min="15111" max="15112" width="12.6640625" style="72" customWidth="1"/>
    <col min="15113" max="15113" width="14.6640625" style="72" customWidth="1"/>
    <col min="15114" max="15114" width="26.88671875" style="72" customWidth="1"/>
    <col min="15115" max="15115" width="20.6640625" style="72" customWidth="1"/>
    <col min="15116" max="15118" width="12.33203125" style="72" customWidth="1"/>
    <col min="15119" max="15359" width="9.33203125" style="72"/>
    <col min="15360" max="15360" width="11.5546875" style="72" customWidth="1"/>
    <col min="15361" max="15361" width="43.5546875" style="72" customWidth="1"/>
    <col min="15362" max="15362" width="8.5546875" style="72" customWidth="1"/>
    <col min="15363" max="15363" width="11.33203125" style="72" customWidth="1"/>
    <col min="15364" max="15364" width="10.33203125" style="72" bestFit="1" customWidth="1"/>
    <col min="15365" max="15365" width="13.88671875" style="72" customWidth="1"/>
    <col min="15366" max="15366" width="14.6640625" style="72" customWidth="1"/>
    <col min="15367" max="15368" width="12.6640625" style="72" customWidth="1"/>
    <col min="15369" max="15369" width="14.6640625" style="72" customWidth="1"/>
    <col min="15370" max="15370" width="26.88671875" style="72" customWidth="1"/>
    <col min="15371" max="15371" width="20.6640625" style="72" customWidth="1"/>
    <col min="15372" max="15374" width="12.33203125" style="72" customWidth="1"/>
    <col min="15375" max="15615" width="9.33203125" style="72"/>
    <col min="15616" max="15616" width="11.5546875" style="72" customWidth="1"/>
    <col min="15617" max="15617" width="43.5546875" style="72" customWidth="1"/>
    <col min="15618" max="15618" width="8.5546875" style="72" customWidth="1"/>
    <col min="15619" max="15619" width="11.33203125" style="72" customWidth="1"/>
    <col min="15620" max="15620" width="10.33203125" style="72" bestFit="1" customWidth="1"/>
    <col min="15621" max="15621" width="13.88671875" style="72" customWidth="1"/>
    <col min="15622" max="15622" width="14.6640625" style="72" customWidth="1"/>
    <col min="15623" max="15624" width="12.6640625" style="72" customWidth="1"/>
    <col min="15625" max="15625" width="14.6640625" style="72" customWidth="1"/>
    <col min="15626" max="15626" width="26.88671875" style="72" customWidth="1"/>
    <col min="15627" max="15627" width="20.6640625" style="72" customWidth="1"/>
    <col min="15628" max="15630" width="12.33203125" style="72" customWidth="1"/>
    <col min="15631" max="15871" width="9.33203125" style="72"/>
    <col min="15872" max="15872" width="11.5546875" style="72" customWidth="1"/>
    <col min="15873" max="15873" width="43.5546875" style="72" customWidth="1"/>
    <col min="15874" max="15874" width="8.5546875" style="72" customWidth="1"/>
    <col min="15875" max="15875" width="11.33203125" style="72" customWidth="1"/>
    <col min="15876" max="15876" width="10.33203125" style="72" bestFit="1" customWidth="1"/>
    <col min="15877" max="15877" width="13.88671875" style="72" customWidth="1"/>
    <col min="15878" max="15878" width="14.6640625" style="72" customWidth="1"/>
    <col min="15879" max="15880" width="12.6640625" style="72" customWidth="1"/>
    <col min="15881" max="15881" width="14.6640625" style="72" customWidth="1"/>
    <col min="15882" max="15882" width="26.88671875" style="72" customWidth="1"/>
    <col min="15883" max="15883" width="20.6640625" style="72" customWidth="1"/>
    <col min="15884" max="15886" width="12.33203125" style="72" customWidth="1"/>
    <col min="15887" max="16127" width="9.33203125" style="72"/>
    <col min="16128" max="16128" width="11.5546875" style="72" customWidth="1"/>
    <col min="16129" max="16129" width="43.5546875" style="72" customWidth="1"/>
    <col min="16130" max="16130" width="8.5546875" style="72" customWidth="1"/>
    <col min="16131" max="16131" width="11.33203125" style="72" customWidth="1"/>
    <col min="16132" max="16132" width="10.33203125" style="72" bestFit="1" customWidth="1"/>
    <col min="16133" max="16133" width="13.88671875" style="72" customWidth="1"/>
    <col min="16134" max="16134" width="14.6640625" style="72" customWidth="1"/>
    <col min="16135" max="16136" width="12.6640625" style="72" customWidth="1"/>
    <col min="16137" max="16137" width="14.6640625" style="72" customWidth="1"/>
    <col min="16138" max="16138" width="26.88671875" style="72" customWidth="1"/>
    <col min="16139" max="16139" width="20.6640625" style="72" customWidth="1"/>
    <col min="16140" max="16142" width="12.33203125" style="72" customWidth="1"/>
    <col min="16143" max="16384" width="9.33203125" style="72"/>
  </cols>
  <sheetData>
    <row r="1" spans="1:14" ht="12" customHeight="1" x14ac:dyDescent="0.25">
      <c r="A1" s="120" t="str">
        <f>ContractDescription</f>
        <v>REHABILITATION OF RUNWAYS 01/19 AND 05/23 AT POLOKWANE INTERNATIONAL AIRPORT(PHASE 2-SECTION 1)</v>
      </c>
      <c r="B1" s="171"/>
      <c r="C1" s="479">
        <v>3</v>
      </c>
      <c r="D1" s="479"/>
      <c r="E1" s="479"/>
      <c r="F1" s="479"/>
      <c r="G1" s="26"/>
      <c r="H1" s="26"/>
      <c r="I1" s="26"/>
      <c r="J1" s="26"/>
      <c r="K1" s="26"/>
      <c r="L1" s="26"/>
      <c r="M1" s="26"/>
      <c r="N1" s="26"/>
    </row>
    <row r="2" spans="1:14" ht="12" customHeight="1" x14ac:dyDescent="0.25">
      <c r="A2" s="120"/>
      <c r="B2" s="171"/>
      <c r="C2" s="171"/>
      <c r="D2" s="172"/>
      <c r="E2" s="98"/>
      <c r="F2" s="98"/>
      <c r="G2" s="26"/>
      <c r="H2" s="26"/>
      <c r="I2" s="26"/>
      <c r="J2" s="26"/>
      <c r="K2" s="26"/>
      <c r="L2" s="26"/>
      <c r="M2" s="26"/>
      <c r="N2" s="26"/>
    </row>
    <row r="3" spans="1:14" ht="12" customHeight="1" x14ac:dyDescent="0.25">
      <c r="A3" s="120" t="s">
        <v>166</v>
      </c>
      <c r="B3" s="171"/>
      <c r="C3" s="171"/>
      <c r="D3" s="172"/>
      <c r="E3" s="98"/>
      <c r="F3" s="98"/>
      <c r="G3" s="26"/>
      <c r="H3" s="26"/>
      <c r="I3" s="26"/>
      <c r="J3" s="26"/>
      <c r="K3" s="26"/>
      <c r="L3" s="26"/>
      <c r="M3" s="26"/>
      <c r="N3" s="26"/>
    </row>
    <row r="4" spans="1:14" ht="12" customHeight="1" x14ac:dyDescent="0.25">
      <c r="A4" s="120" t="s">
        <v>130</v>
      </c>
      <c r="B4" s="171"/>
      <c r="C4" s="171"/>
      <c r="D4" s="172"/>
      <c r="E4" s="173"/>
      <c r="F4" s="173"/>
      <c r="G4" s="26"/>
      <c r="H4" s="26"/>
      <c r="I4" s="26"/>
      <c r="J4" s="26"/>
      <c r="K4" s="26"/>
      <c r="L4" s="26"/>
      <c r="M4" s="26"/>
      <c r="N4" s="26"/>
    </row>
    <row r="5" spans="1:14" s="74" customFormat="1" ht="12" customHeight="1" x14ac:dyDescent="0.25">
      <c r="A5" s="174"/>
      <c r="B5" s="174"/>
      <c r="C5" s="174"/>
      <c r="D5" s="175"/>
      <c r="E5" s="480" t="s">
        <v>151</v>
      </c>
      <c r="F5" s="481"/>
      <c r="G5" s="26"/>
      <c r="H5" s="26"/>
      <c r="I5" s="26"/>
      <c r="J5" s="26"/>
      <c r="K5" s="26"/>
      <c r="L5" s="26"/>
      <c r="M5" s="26"/>
      <c r="N5" s="26"/>
    </row>
    <row r="6" spans="1:14" s="74" customFormat="1" ht="12" customHeight="1" x14ac:dyDescent="0.25">
      <c r="A6" s="176" t="s">
        <v>132</v>
      </c>
      <c r="B6" s="176" t="s">
        <v>1</v>
      </c>
      <c r="C6" s="176" t="s">
        <v>2</v>
      </c>
      <c r="D6" s="177" t="s">
        <v>133</v>
      </c>
      <c r="E6" s="178"/>
      <c r="F6" s="178"/>
      <c r="G6" s="26"/>
      <c r="H6" s="26"/>
      <c r="I6" s="26"/>
      <c r="J6" s="26"/>
      <c r="K6" s="26"/>
      <c r="L6" s="26"/>
      <c r="M6" s="26"/>
      <c r="N6" s="26"/>
    </row>
    <row r="7" spans="1:14" s="74" customFormat="1" ht="12" customHeight="1" x14ac:dyDescent="0.25">
      <c r="A7" s="176"/>
      <c r="B7" s="176"/>
      <c r="C7" s="176"/>
      <c r="D7" s="177"/>
      <c r="E7" s="179" t="s">
        <v>4</v>
      </c>
      <c r="F7" s="179" t="s">
        <v>134</v>
      </c>
      <c r="G7" s="26"/>
      <c r="H7" s="26"/>
      <c r="I7" s="26"/>
      <c r="J7" s="26"/>
      <c r="K7" s="26"/>
      <c r="L7" s="26"/>
      <c r="M7" s="26"/>
      <c r="N7" s="26"/>
    </row>
    <row r="8" spans="1:14" s="74" customFormat="1" ht="12" customHeight="1" x14ac:dyDescent="0.25">
      <c r="A8" s="180"/>
      <c r="B8" s="180"/>
      <c r="C8" s="180"/>
      <c r="D8" s="181"/>
      <c r="E8" s="182"/>
      <c r="F8" s="182" t="s">
        <v>135</v>
      </c>
      <c r="G8" s="26"/>
      <c r="H8" s="26"/>
      <c r="I8" s="26"/>
      <c r="J8" s="26"/>
      <c r="K8" s="26"/>
      <c r="L8" s="26"/>
      <c r="M8" s="26"/>
      <c r="N8" s="26"/>
    </row>
    <row r="9" spans="1:14" s="75" customFormat="1" x14ac:dyDescent="0.25">
      <c r="A9" s="183"/>
      <c r="B9" s="183"/>
      <c r="C9" s="183"/>
      <c r="D9" s="184"/>
      <c r="E9" s="185"/>
      <c r="F9" s="186"/>
      <c r="G9" s="26"/>
      <c r="H9" s="26"/>
      <c r="I9" s="26"/>
      <c r="J9" s="26"/>
      <c r="K9" s="26"/>
      <c r="L9" s="26"/>
      <c r="M9" s="26"/>
      <c r="N9" s="26"/>
    </row>
    <row r="10" spans="1:14" s="76" customFormat="1" x14ac:dyDescent="0.25">
      <c r="A10" s="298" t="s">
        <v>55</v>
      </c>
      <c r="B10" s="188" t="s">
        <v>56</v>
      </c>
      <c r="C10" s="189"/>
      <c r="D10" s="190"/>
      <c r="E10" s="185"/>
      <c r="F10" s="186"/>
      <c r="G10" s="26"/>
      <c r="H10" s="26"/>
      <c r="I10" s="26"/>
      <c r="J10" s="26"/>
      <c r="K10" s="26"/>
      <c r="L10" s="26"/>
      <c r="M10" s="26"/>
      <c r="N10" s="26"/>
    </row>
    <row r="11" spans="1:14" s="76" customFormat="1" x14ac:dyDescent="0.25">
      <c r="A11" s="191"/>
      <c r="B11" s="191"/>
      <c r="C11" s="191"/>
      <c r="D11" s="190"/>
      <c r="E11" s="185"/>
      <c r="F11" s="186"/>
      <c r="G11" s="26"/>
      <c r="H11" s="26"/>
      <c r="I11" s="26"/>
      <c r="J11" s="26"/>
      <c r="K11" s="26"/>
      <c r="L11" s="26"/>
      <c r="M11" s="26"/>
      <c r="N11" s="26"/>
    </row>
    <row r="12" spans="1:14" s="76" customFormat="1" ht="12.45" customHeight="1" x14ac:dyDescent="0.25">
      <c r="A12" s="191"/>
      <c r="B12" s="191"/>
      <c r="C12" s="191"/>
      <c r="D12" s="190"/>
      <c r="E12" s="258"/>
      <c r="F12" s="260"/>
      <c r="G12" s="26"/>
      <c r="H12" s="26"/>
      <c r="I12" s="26"/>
      <c r="J12" s="26"/>
      <c r="K12" s="26"/>
      <c r="L12" s="26"/>
      <c r="M12" s="26"/>
      <c r="N12" s="26"/>
    </row>
    <row r="13" spans="1:14" s="76" customFormat="1" ht="12.45" customHeight="1" x14ac:dyDescent="0.25">
      <c r="A13" s="23" t="s">
        <v>57</v>
      </c>
      <c r="B13" s="42" t="s">
        <v>58</v>
      </c>
      <c r="C13" s="14" t="s">
        <v>16</v>
      </c>
      <c r="D13" s="19">
        <v>4</v>
      </c>
      <c r="E13" s="452"/>
      <c r="F13" s="262">
        <f>D13*E13</f>
        <v>0</v>
      </c>
      <c r="G13" s="482"/>
      <c r="H13" s="483"/>
      <c r="I13" s="26"/>
      <c r="J13" s="26"/>
      <c r="K13" s="26"/>
      <c r="L13" s="26"/>
      <c r="M13" s="26"/>
      <c r="N13" s="26"/>
    </row>
    <row r="14" spans="1:14" s="76" customFormat="1" ht="12.45" customHeight="1" x14ac:dyDescent="0.25">
      <c r="A14" s="23"/>
      <c r="B14" s="42"/>
      <c r="C14" s="14"/>
      <c r="D14" s="19"/>
      <c r="E14" s="261"/>
      <c r="F14" s="263"/>
      <c r="G14" s="84"/>
      <c r="H14" s="26"/>
      <c r="I14" s="26"/>
      <c r="J14" s="26"/>
      <c r="K14" s="26"/>
      <c r="L14" s="26"/>
      <c r="M14" s="26"/>
      <c r="N14" s="26"/>
    </row>
    <row r="15" spans="1:14" s="76" customFormat="1" ht="12.45" customHeight="1" x14ac:dyDescent="0.25">
      <c r="A15" s="23" t="s">
        <v>59</v>
      </c>
      <c r="B15" s="10" t="s">
        <v>60</v>
      </c>
      <c r="C15" s="14"/>
      <c r="D15" s="14"/>
      <c r="E15" s="264"/>
      <c r="F15" s="265" t="str">
        <f>IF(C15="","",D15*E15)</f>
        <v/>
      </c>
      <c r="G15" s="26"/>
      <c r="H15" s="26"/>
      <c r="I15" s="26"/>
      <c r="J15" s="26"/>
      <c r="K15" s="26"/>
      <c r="L15" s="26"/>
      <c r="M15" s="26"/>
      <c r="N15" s="26"/>
    </row>
    <row r="16" spans="1:14" s="76" customFormat="1" ht="12.45" customHeight="1" x14ac:dyDescent="0.25">
      <c r="A16" s="191"/>
      <c r="B16" s="191"/>
      <c r="C16" s="191"/>
      <c r="D16" s="190"/>
      <c r="E16" s="258"/>
      <c r="F16" s="266"/>
      <c r="G16" s="26"/>
      <c r="H16" s="26"/>
      <c r="I16" s="26"/>
      <c r="J16" s="26"/>
      <c r="K16" s="26"/>
      <c r="L16" s="26"/>
      <c r="M16" s="26"/>
      <c r="N16" s="26"/>
    </row>
    <row r="17" spans="1:14" s="76" customFormat="1" ht="12.45" customHeight="1" x14ac:dyDescent="0.25">
      <c r="A17" s="23" t="s">
        <v>61</v>
      </c>
      <c r="B17" s="10" t="s">
        <v>64</v>
      </c>
      <c r="C17" s="14"/>
      <c r="D17" s="190"/>
      <c r="E17" s="258"/>
      <c r="F17" s="267"/>
      <c r="G17" s="26"/>
      <c r="H17" s="26"/>
      <c r="I17" s="26"/>
      <c r="J17" s="26"/>
      <c r="K17" s="26"/>
      <c r="L17" s="26"/>
      <c r="M17" s="26"/>
      <c r="N17" s="26"/>
    </row>
    <row r="18" spans="1:14" s="76" customFormat="1" ht="12.45" customHeight="1" x14ac:dyDescent="0.25">
      <c r="A18" s="23"/>
      <c r="B18" s="10"/>
      <c r="C18" s="14"/>
      <c r="D18" s="190"/>
      <c r="E18" s="258"/>
      <c r="F18" s="266"/>
      <c r="G18" s="26"/>
      <c r="H18" s="26"/>
      <c r="I18" s="26"/>
      <c r="J18" s="26"/>
      <c r="K18" s="26"/>
      <c r="L18" s="26"/>
      <c r="M18" s="26"/>
      <c r="N18" s="26"/>
    </row>
    <row r="19" spans="1:14" s="76" customFormat="1" ht="12.45" customHeight="1" x14ac:dyDescent="0.25">
      <c r="A19" s="23" t="s">
        <v>35</v>
      </c>
      <c r="B19" s="10" t="s">
        <v>152</v>
      </c>
      <c r="C19" s="14" t="s">
        <v>30</v>
      </c>
      <c r="D19" s="190">
        <v>10</v>
      </c>
      <c r="E19" s="450"/>
      <c r="F19" s="266">
        <f>D19*E19</f>
        <v>0</v>
      </c>
      <c r="G19" s="26"/>
      <c r="H19" s="26"/>
      <c r="I19" s="26"/>
      <c r="J19" s="26"/>
      <c r="K19" s="26"/>
      <c r="L19" s="26"/>
      <c r="M19" s="26"/>
      <c r="N19" s="26"/>
    </row>
    <row r="20" spans="1:14" s="76" customFormat="1" ht="12.45" customHeight="1" x14ac:dyDescent="0.25">
      <c r="A20" s="23"/>
      <c r="B20" s="10"/>
      <c r="C20" s="14"/>
      <c r="D20" s="190"/>
      <c r="E20" s="258"/>
      <c r="F20" s="266"/>
      <c r="G20" s="26"/>
      <c r="H20" s="26"/>
      <c r="I20" s="26"/>
      <c r="J20" s="26"/>
      <c r="K20" s="26"/>
      <c r="L20" s="26"/>
      <c r="M20" s="26"/>
      <c r="N20" s="26"/>
    </row>
    <row r="21" spans="1:14" s="76" customFormat="1" ht="12.45" customHeight="1" x14ac:dyDescent="0.25">
      <c r="A21" s="23" t="s">
        <v>37</v>
      </c>
      <c r="B21" s="10" t="s">
        <v>153</v>
      </c>
      <c r="C21" s="14" t="s">
        <v>30</v>
      </c>
      <c r="D21" s="190">
        <v>10</v>
      </c>
      <c r="E21" s="450"/>
      <c r="F21" s="267">
        <f>D21*E21</f>
        <v>0</v>
      </c>
      <c r="G21" s="26"/>
      <c r="H21" s="26"/>
      <c r="I21" s="26"/>
      <c r="J21" s="26"/>
      <c r="K21" s="26"/>
      <c r="L21" s="26"/>
      <c r="M21" s="26"/>
      <c r="N21" s="26"/>
    </row>
    <row r="22" spans="1:14" s="76" customFormat="1" ht="12.45" customHeight="1" x14ac:dyDescent="0.25">
      <c r="A22" s="191"/>
      <c r="B22" s="191"/>
      <c r="C22" s="191"/>
      <c r="D22" s="190"/>
      <c r="E22" s="258"/>
      <c r="F22" s="266"/>
      <c r="G22" s="26"/>
      <c r="H22" s="26"/>
      <c r="I22" s="26"/>
      <c r="J22" s="26"/>
      <c r="K22" s="26"/>
      <c r="L22" s="26"/>
      <c r="M22" s="26"/>
      <c r="N22" s="26"/>
    </row>
    <row r="23" spans="1:14" s="76" customFormat="1" ht="12.45" customHeight="1" x14ac:dyDescent="0.25">
      <c r="A23" s="23" t="s">
        <v>62</v>
      </c>
      <c r="B23" s="10" t="s">
        <v>65</v>
      </c>
      <c r="C23" s="14" t="s">
        <v>30</v>
      </c>
      <c r="D23" s="190">
        <v>20</v>
      </c>
      <c r="E23" s="450"/>
      <c r="F23" s="267">
        <f>D23*E23</f>
        <v>0</v>
      </c>
      <c r="G23" s="26"/>
      <c r="H23" s="26"/>
      <c r="I23" s="26"/>
      <c r="J23" s="26"/>
      <c r="K23" s="26"/>
      <c r="L23" s="26"/>
      <c r="M23" s="26"/>
      <c r="N23" s="26"/>
    </row>
    <row r="24" spans="1:14" s="76" customFormat="1" ht="13.5" customHeight="1" x14ac:dyDescent="0.25">
      <c r="A24" s="23"/>
      <c r="B24" s="10"/>
      <c r="C24" s="14"/>
      <c r="D24" s="190"/>
      <c r="E24" s="258"/>
      <c r="F24" s="266"/>
      <c r="G24" s="26"/>
      <c r="H24" s="26"/>
      <c r="I24" s="26"/>
      <c r="J24" s="26"/>
      <c r="K24" s="26"/>
      <c r="L24" s="26"/>
      <c r="M24" s="26"/>
      <c r="N24" s="26"/>
    </row>
    <row r="25" spans="1:14" s="76" customFormat="1" ht="12" customHeight="1" x14ac:dyDescent="0.25">
      <c r="A25" s="23" t="s">
        <v>63</v>
      </c>
      <c r="B25" s="10" t="s">
        <v>66</v>
      </c>
      <c r="C25" s="14" t="s">
        <v>83</v>
      </c>
      <c r="D25" s="190">
        <v>244</v>
      </c>
      <c r="E25" s="450"/>
      <c r="F25" s="267">
        <f>D25*E25</f>
        <v>0</v>
      </c>
      <c r="G25" s="113"/>
      <c r="H25" s="113"/>
      <c r="I25" s="113"/>
      <c r="J25" s="113"/>
      <c r="K25" s="26"/>
      <c r="L25" s="26"/>
      <c r="M25" s="26"/>
      <c r="N25" s="26"/>
    </row>
    <row r="26" spans="1:14" s="76" customFormat="1" ht="12" customHeight="1" x14ac:dyDescent="0.25">
      <c r="A26" s="23"/>
      <c r="B26" s="10"/>
      <c r="C26" s="14"/>
      <c r="D26" s="190"/>
      <c r="E26" s="258"/>
      <c r="F26" s="451"/>
      <c r="G26" s="113"/>
      <c r="H26" s="113"/>
      <c r="I26" s="113"/>
      <c r="J26" s="113"/>
      <c r="K26" s="26"/>
      <c r="L26" s="26"/>
      <c r="M26" s="26"/>
      <c r="N26" s="26"/>
    </row>
    <row r="27" spans="1:14" s="76" customFormat="1" ht="12" customHeight="1" x14ac:dyDescent="0.25">
      <c r="A27" s="23" t="s">
        <v>211</v>
      </c>
      <c r="B27" s="10" t="s">
        <v>212</v>
      </c>
      <c r="C27" s="14" t="s">
        <v>83</v>
      </c>
      <c r="D27" s="190">
        <v>12</v>
      </c>
      <c r="E27" s="450"/>
      <c r="F27" s="267"/>
      <c r="G27" s="113"/>
      <c r="H27" s="113"/>
      <c r="I27" s="113"/>
      <c r="J27" s="113"/>
      <c r="K27" s="26"/>
      <c r="L27" s="26"/>
      <c r="M27" s="26"/>
      <c r="N27" s="26"/>
    </row>
    <row r="28" spans="1:14" s="76" customFormat="1" ht="10.8" customHeight="1" x14ac:dyDescent="0.25">
      <c r="A28" s="191"/>
      <c r="B28" s="191"/>
      <c r="C28" s="189"/>
      <c r="D28" s="190"/>
      <c r="E28" s="258"/>
      <c r="F28" s="266"/>
      <c r="G28" s="113"/>
      <c r="H28" s="113"/>
      <c r="I28" s="113"/>
      <c r="J28" s="113"/>
      <c r="K28" s="26"/>
      <c r="L28" s="26"/>
      <c r="M28" s="26"/>
      <c r="N28" s="26"/>
    </row>
    <row r="29" spans="1:14" s="76" customFormat="1" x14ac:dyDescent="0.25">
      <c r="A29" s="23" t="s">
        <v>68</v>
      </c>
      <c r="B29" s="10" t="s">
        <v>69</v>
      </c>
      <c r="C29" s="14" t="s">
        <v>84</v>
      </c>
      <c r="D29" s="193">
        <v>4</v>
      </c>
      <c r="E29" s="453"/>
      <c r="F29" s="268">
        <f>D29*E29</f>
        <v>0</v>
      </c>
      <c r="G29" s="26"/>
      <c r="H29" s="26"/>
      <c r="I29" s="26"/>
      <c r="J29" s="26"/>
      <c r="K29" s="26"/>
      <c r="L29" s="26"/>
      <c r="M29" s="26"/>
      <c r="N29" s="26"/>
    </row>
    <row r="30" spans="1:14" s="76" customFormat="1" ht="12.45" customHeight="1" x14ac:dyDescent="0.25">
      <c r="A30" s="23"/>
      <c r="B30" s="10"/>
      <c r="C30" s="14"/>
      <c r="D30" s="194"/>
      <c r="E30" s="265"/>
      <c r="F30" s="265"/>
      <c r="G30" s="26"/>
      <c r="H30" s="26"/>
      <c r="I30" s="26"/>
      <c r="J30" s="26"/>
      <c r="K30" s="26"/>
      <c r="L30" s="26"/>
      <c r="M30" s="26"/>
      <c r="N30" s="26"/>
    </row>
    <row r="31" spans="1:14" s="76" customFormat="1" ht="15" customHeight="1" x14ac:dyDescent="0.25">
      <c r="A31" s="23" t="s">
        <v>70</v>
      </c>
      <c r="B31" s="10" t="s">
        <v>71</v>
      </c>
      <c r="C31" s="14" t="s">
        <v>16</v>
      </c>
      <c r="D31" s="195">
        <v>4</v>
      </c>
      <c r="E31" s="453"/>
      <c r="F31" s="268">
        <f>D31*E31</f>
        <v>0</v>
      </c>
      <c r="G31" s="26"/>
      <c r="H31" s="26"/>
      <c r="I31" s="26"/>
      <c r="J31" s="26"/>
      <c r="K31" s="26"/>
      <c r="L31" s="26"/>
      <c r="M31" s="26"/>
      <c r="N31" s="26"/>
    </row>
    <row r="32" spans="1:14" s="76" customFormat="1" ht="12.45" customHeight="1" x14ac:dyDescent="0.25">
      <c r="A32" s="23"/>
      <c r="B32" s="42"/>
      <c r="C32" s="14"/>
      <c r="D32" s="280"/>
      <c r="E32" s="258"/>
      <c r="F32" s="267"/>
      <c r="G32" s="26"/>
      <c r="H32" s="26"/>
      <c r="I32" s="26"/>
      <c r="J32" s="26"/>
      <c r="K32" s="26"/>
      <c r="L32" s="26"/>
      <c r="M32" s="26"/>
      <c r="N32" s="26"/>
    </row>
    <row r="33" spans="1:14" s="76" customFormat="1" ht="12.45" customHeight="1" x14ac:dyDescent="0.25">
      <c r="A33" s="23" t="s">
        <v>72</v>
      </c>
      <c r="B33" s="10" t="s">
        <v>73</v>
      </c>
      <c r="C33" s="14"/>
      <c r="D33" s="190"/>
      <c r="E33" s="258"/>
      <c r="F33" s="266"/>
      <c r="G33" s="26"/>
      <c r="H33" s="26"/>
      <c r="I33" s="26"/>
      <c r="J33" s="26"/>
      <c r="K33" s="26"/>
      <c r="L33" s="26"/>
      <c r="M33" s="26"/>
      <c r="N33" s="26"/>
    </row>
    <row r="34" spans="1:14" s="76" customFormat="1" ht="12.45" customHeight="1" x14ac:dyDescent="0.25">
      <c r="A34" s="23"/>
      <c r="B34" s="10"/>
      <c r="C34" s="14"/>
      <c r="D34" s="190"/>
      <c r="E34" s="258"/>
      <c r="F34" s="267"/>
      <c r="G34" s="26"/>
      <c r="H34" s="26"/>
      <c r="I34" s="26"/>
      <c r="J34" s="26"/>
      <c r="K34" s="26"/>
      <c r="L34" s="26"/>
      <c r="M34" s="26"/>
      <c r="N34" s="26"/>
    </row>
    <row r="35" spans="1:14" s="76" customFormat="1" ht="12.45" customHeight="1" x14ac:dyDescent="0.25">
      <c r="A35" s="23" t="s">
        <v>74</v>
      </c>
      <c r="B35" s="10" t="s">
        <v>75</v>
      </c>
      <c r="C35" s="14" t="s">
        <v>30</v>
      </c>
      <c r="D35" s="190">
        <v>3</v>
      </c>
      <c r="E35" s="450"/>
      <c r="F35" s="266">
        <f>D35*E35</f>
        <v>0</v>
      </c>
      <c r="G35" s="26"/>
      <c r="H35" s="26"/>
      <c r="I35" s="26"/>
      <c r="J35" s="26"/>
      <c r="K35" s="26"/>
      <c r="L35" s="26"/>
      <c r="M35" s="26"/>
      <c r="N35" s="26"/>
    </row>
    <row r="36" spans="1:14" s="76" customFormat="1" ht="12.45" customHeight="1" x14ac:dyDescent="0.25">
      <c r="A36" s="23"/>
      <c r="B36" s="10"/>
      <c r="C36" s="14"/>
      <c r="D36" s="280"/>
      <c r="E36" s="258"/>
      <c r="F36" s="266"/>
      <c r="G36" s="26"/>
      <c r="H36" s="26"/>
      <c r="I36" s="26"/>
      <c r="J36" s="26"/>
      <c r="K36" s="26"/>
      <c r="L36" s="26"/>
      <c r="M36" s="26"/>
      <c r="N36" s="26"/>
    </row>
    <row r="37" spans="1:14" s="76" customFormat="1" ht="19.2" customHeight="1" x14ac:dyDescent="0.25">
      <c r="A37" s="23" t="s">
        <v>76</v>
      </c>
      <c r="B37" s="10" t="s">
        <v>77</v>
      </c>
      <c r="C37" s="14" t="s">
        <v>30</v>
      </c>
      <c r="D37" s="280">
        <v>3</v>
      </c>
      <c r="E37" s="450"/>
      <c r="F37" s="266">
        <f>D37*E37</f>
        <v>0</v>
      </c>
      <c r="G37" s="26"/>
      <c r="H37" s="26"/>
      <c r="I37" s="26"/>
      <c r="J37" s="26"/>
      <c r="K37" s="26"/>
      <c r="L37" s="26"/>
      <c r="M37" s="26"/>
      <c r="N37" s="26"/>
    </row>
    <row r="38" spans="1:14" s="76" customFormat="1" x14ac:dyDescent="0.25">
      <c r="A38" s="23"/>
      <c r="B38" s="10"/>
      <c r="C38" s="14"/>
      <c r="D38" s="280"/>
      <c r="E38" s="86"/>
      <c r="F38" s="192"/>
      <c r="G38" s="26"/>
      <c r="H38" s="26"/>
      <c r="I38" s="26"/>
      <c r="J38" s="26"/>
      <c r="K38" s="26"/>
      <c r="L38" s="26"/>
      <c r="M38" s="26"/>
      <c r="N38" s="26"/>
    </row>
    <row r="39" spans="1:14" s="76" customFormat="1" ht="12.45" customHeight="1" x14ac:dyDescent="0.25">
      <c r="A39" s="283" t="s">
        <v>154</v>
      </c>
      <c r="B39" s="284" t="s">
        <v>155</v>
      </c>
      <c r="C39" s="285"/>
      <c r="D39" s="280"/>
      <c r="E39" s="86"/>
      <c r="F39" s="186"/>
      <c r="G39" s="26"/>
      <c r="H39" s="26"/>
      <c r="I39" s="26"/>
      <c r="J39" s="26"/>
      <c r="K39" s="26"/>
      <c r="L39" s="26"/>
      <c r="M39" s="26"/>
      <c r="N39" s="26"/>
    </row>
    <row r="40" spans="1:14" s="76" customFormat="1" ht="12.45" customHeight="1" x14ac:dyDescent="0.25">
      <c r="A40" s="196"/>
      <c r="B40" s="285"/>
      <c r="C40" s="285"/>
      <c r="D40" s="286"/>
      <c r="E40" s="86"/>
      <c r="F40" s="192"/>
      <c r="G40" s="26"/>
      <c r="H40" s="26"/>
      <c r="I40" s="26"/>
      <c r="J40" s="26"/>
      <c r="K40" s="26"/>
      <c r="L40" s="26"/>
      <c r="M40" s="26"/>
      <c r="N40" s="26"/>
    </row>
    <row r="41" spans="1:14" s="76" customFormat="1" ht="12.45" customHeight="1" x14ac:dyDescent="0.25">
      <c r="A41" s="196"/>
      <c r="B41" s="196" t="s">
        <v>156</v>
      </c>
      <c r="C41" s="285" t="s">
        <v>30</v>
      </c>
      <c r="D41" s="287"/>
      <c r="E41" s="288">
        <v>-5000</v>
      </c>
      <c r="F41" s="186" t="s">
        <v>157</v>
      </c>
      <c r="G41" s="26"/>
      <c r="H41" s="26"/>
      <c r="I41" s="26"/>
      <c r="J41" s="26"/>
      <c r="K41" s="26"/>
      <c r="L41" s="26"/>
      <c r="M41" s="26"/>
      <c r="N41" s="26"/>
    </row>
    <row r="42" spans="1:14" s="76" customFormat="1" ht="12.45" customHeight="1" x14ac:dyDescent="0.25">
      <c r="A42" s="196"/>
      <c r="B42" s="196"/>
      <c r="C42" s="196"/>
      <c r="D42" s="280"/>
      <c r="E42" s="258"/>
      <c r="F42" s="186"/>
      <c r="G42" s="26"/>
      <c r="H42" s="26"/>
      <c r="I42" s="26"/>
      <c r="J42" s="26"/>
      <c r="K42" s="26"/>
      <c r="L42" s="26"/>
      <c r="M42" s="26"/>
      <c r="N42" s="26"/>
    </row>
    <row r="43" spans="1:14" s="76" customFormat="1" ht="12.45" customHeight="1" x14ac:dyDescent="0.25">
      <c r="A43" s="196"/>
      <c r="B43" s="196" t="s">
        <v>158</v>
      </c>
      <c r="C43" s="285" t="s">
        <v>109</v>
      </c>
      <c r="D43" s="280"/>
      <c r="E43" s="288">
        <v>-2000</v>
      </c>
      <c r="F43" s="186" t="s">
        <v>157</v>
      </c>
      <c r="G43" s="26"/>
      <c r="H43" s="26"/>
      <c r="I43" s="26"/>
      <c r="J43" s="26"/>
      <c r="K43" s="26"/>
      <c r="L43" s="26"/>
      <c r="M43" s="26"/>
      <c r="N43" s="26"/>
    </row>
    <row r="44" spans="1:14" s="76" customFormat="1" x14ac:dyDescent="0.25">
      <c r="A44" s="196"/>
      <c r="B44" s="196"/>
      <c r="C44" s="196"/>
      <c r="D44" s="280"/>
      <c r="E44" s="289"/>
      <c r="F44" s="186"/>
      <c r="G44" s="26"/>
      <c r="H44" s="26"/>
      <c r="I44" s="26"/>
      <c r="J44" s="26"/>
      <c r="K44" s="26"/>
      <c r="L44" s="26"/>
      <c r="M44" s="26"/>
      <c r="N44" s="26"/>
    </row>
    <row r="45" spans="1:14" s="76" customFormat="1" x14ac:dyDescent="0.25">
      <c r="A45" s="196"/>
      <c r="B45" s="284" t="s">
        <v>159</v>
      </c>
      <c r="C45" s="285" t="s">
        <v>109</v>
      </c>
      <c r="D45" s="280"/>
      <c r="E45" s="290">
        <v>-1000</v>
      </c>
      <c r="F45" s="186" t="s">
        <v>157</v>
      </c>
      <c r="G45" s="26"/>
      <c r="H45" s="26"/>
      <c r="I45" s="26"/>
      <c r="J45" s="26"/>
      <c r="K45" s="26"/>
      <c r="L45" s="26"/>
      <c r="M45" s="26"/>
      <c r="N45" s="26"/>
    </row>
    <row r="46" spans="1:14" s="76" customFormat="1" x14ac:dyDescent="0.25">
      <c r="A46" s="197"/>
      <c r="B46" s="196"/>
      <c r="C46" s="196"/>
      <c r="D46" s="280"/>
      <c r="E46" s="281"/>
      <c r="F46" s="186"/>
      <c r="G46" s="26"/>
      <c r="H46" s="26"/>
      <c r="I46" s="26"/>
      <c r="J46" s="26"/>
      <c r="K46" s="26"/>
      <c r="L46" s="26"/>
      <c r="M46" s="26"/>
      <c r="N46" s="26"/>
    </row>
    <row r="47" spans="1:14" s="76" customFormat="1" ht="12.75" customHeight="1" x14ac:dyDescent="0.25">
      <c r="A47" s="198"/>
      <c r="B47" s="199"/>
      <c r="C47" s="199"/>
      <c r="D47" s="200"/>
      <c r="E47" s="201"/>
      <c r="F47" s="201"/>
      <c r="G47" s="26"/>
      <c r="H47" s="26"/>
      <c r="I47" s="26"/>
      <c r="J47" s="26"/>
      <c r="K47" s="26"/>
      <c r="L47" s="26"/>
      <c r="M47" s="26"/>
      <c r="N47" s="26"/>
    </row>
    <row r="48" spans="1:14" s="76" customFormat="1" x14ac:dyDescent="0.25">
      <c r="A48" s="202" t="s">
        <v>143</v>
      </c>
      <c r="B48" s="203"/>
      <c r="C48" s="203"/>
      <c r="D48" s="204"/>
      <c r="E48" s="205"/>
      <c r="F48" s="272">
        <f>SUM(F9:F46)</f>
        <v>0</v>
      </c>
      <c r="G48" s="26"/>
      <c r="H48" s="26"/>
      <c r="I48" s="26"/>
      <c r="J48" s="26"/>
      <c r="K48" s="26"/>
      <c r="L48" s="26"/>
      <c r="M48" s="26"/>
      <c r="N48" s="26"/>
    </row>
    <row r="49" spans="1:14" s="76" customFormat="1" x14ac:dyDescent="0.25">
      <c r="A49" s="206"/>
      <c r="B49" s="207"/>
      <c r="C49" s="207"/>
      <c r="D49" s="208"/>
      <c r="E49" s="209"/>
      <c r="F49" s="209"/>
      <c r="G49" s="26"/>
      <c r="H49" s="26"/>
      <c r="I49" s="26"/>
      <c r="J49" s="26"/>
      <c r="K49" s="26"/>
      <c r="L49" s="26"/>
      <c r="M49" s="26"/>
      <c r="N49" s="26"/>
    </row>
    <row r="50" spans="1:14" x14ac:dyDescent="0.25">
      <c r="A50" s="77"/>
      <c r="B50" s="71"/>
      <c r="C50" s="71"/>
      <c r="D50" s="73"/>
      <c r="E50" s="78"/>
      <c r="F50" s="78"/>
    </row>
    <row r="51" spans="1:14" x14ac:dyDescent="0.25">
      <c r="A51" s="71"/>
      <c r="B51" s="71"/>
    </row>
  </sheetData>
  <sheetProtection algorithmName="SHA-512" hashValue="0DCw7lesbC+/x/CQA1LgnIbwT3x626jBsWPVwPp8IonsrJT0Or7YA4/sepC7iqdVL90R60+dsv8O8QybWQt4Sw==" saltValue="XI6lCmLEYMUZDtdNXKOicQ==" spinCount="100000" sheet="1" objects="1" scenarios="1" selectLockedCells="1"/>
  <mergeCells count="3">
    <mergeCell ref="C1:F1"/>
    <mergeCell ref="E5:F5"/>
    <mergeCell ref="G13:H13"/>
  </mergeCells>
  <conditionalFormatting sqref="E35:E39">
    <cfRule type="cellIs" dxfId="1" priority="1" stopIfTrue="1" operator="equal">
      <formula>#REF!</formula>
    </cfRule>
    <cfRule type="cellIs" dxfId="0" priority="2" stopIfTrue="1" operator="equal">
      <formula>#REF!</formula>
    </cfRule>
  </conditionalFormatting>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81A5C3-9893-4CE6-992C-1FABFD2E8F9C}">
  <sheetPr>
    <pageSetUpPr fitToPage="1"/>
  </sheetPr>
  <dimension ref="A1:N25"/>
  <sheetViews>
    <sheetView showGridLines="0" view="pageBreakPreview" zoomScaleNormal="84" zoomScaleSheetLayoutView="100" workbookViewId="0">
      <selection activeCell="H20" sqref="H20"/>
    </sheetView>
  </sheetViews>
  <sheetFormatPr defaultColWidth="9.33203125" defaultRowHeight="13.2" x14ac:dyDescent="0.25"/>
  <cols>
    <col min="1" max="1" width="11.5546875" style="72" customWidth="1"/>
    <col min="2" max="2" width="89.5546875" style="72" customWidth="1"/>
    <col min="3" max="3" width="11.33203125" style="72" customWidth="1"/>
    <col min="4" max="4" width="10.33203125" style="79" bestFit="1" customWidth="1"/>
    <col min="5" max="5" width="13.88671875" style="80" customWidth="1"/>
    <col min="6" max="6" width="14.6640625" style="80" customWidth="1"/>
    <col min="7" max="7" width="12.6640625" style="72" customWidth="1"/>
    <col min="8" max="8" width="27.6640625" style="72" customWidth="1"/>
    <col min="9" max="9" width="36.21875" style="72" customWidth="1"/>
    <col min="10" max="10" width="26.88671875" style="72" customWidth="1"/>
    <col min="11" max="11" width="20.6640625" style="72" customWidth="1"/>
    <col min="12" max="14" width="12.33203125" style="72" customWidth="1"/>
    <col min="15" max="255" width="9.33203125" style="72"/>
    <col min="256" max="256" width="11.5546875" style="72" customWidth="1"/>
    <col min="257" max="257" width="43.5546875" style="72" customWidth="1"/>
    <col min="258" max="258" width="8.5546875" style="72" customWidth="1"/>
    <col min="259" max="259" width="11.33203125" style="72" customWidth="1"/>
    <col min="260" max="260" width="10.33203125" style="72" bestFit="1" customWidth="1"/>
    <col min="261" max="261" width="13.88671875" style="72" customWidth="1"/>
    <col min="262" max="262" width="14.6640625" style="72" customWidth="1"/>
    <col min="263" max="264" width="12.6640625" style="72" customWidth="1"/>
    <col min="265" max="265" width="14.6640625" style="72" customWidth="1"/>
    <col min="266" max="266" width="26.88671875" style="72" customWidth="1"/>
    <col min="267" max="267" width="20.6640625" style="72" customWidth="1"/>
    <col min="268" max="270" width="12.33203125" style="72" customWidth="1"/>
    <col min="271" max="511" width="9.33203125" style="72"/>
    <col min="512" max="512" width="11.5546875" style="72" customWidth="1"/>
    <col min="513" max="513" width="43.5546875" style="72" customWidth="1"/>
    <col min="514" max="514" width="8.5546875" style="72" customWidth="1"/>
    <col min="515" max="515" width="11.33203125" style="72" customWidth="1"/>
    <col min="516" max="516" width="10.33203125" style="72" bestFit="1" customWidth="1"/>
    <col min="517" max="517" width="13.88671875" style="72" customWidth="1"/>
    <col min="518" max="518" width="14.6640625" style="72" customWidth="1"/>
    <col min="519" max="520" width="12.6640625" style="72" customWidth="1"/>
    <col min="521" max="521" width="14.6640625" style="72" customWidth="1"/>
    <col min="522" max="522" width="26.88671875" style="72" customWidth="1"/>
    <col min="523" max="523" width="20.6640625" style="72" customWidth="1"/>
    <col min="524" max="526" width="12.33203125" style="72" customWidth="1"/>
    <col min="527" max="767" width="9.33203125" style="72"/>
    <col min="768" max="768" width="11.5546875" style="72" customWidth="1"/>
    <col min="769" max="769" width="43.5546875" style="72" customWidth="1"/>
    <col min="770" max="770" width="8.5546875" style="72" customWidth="1"/>
    <col min="771" max="771" width="11.33203125" style="72" customWidth="1"/>
    <col min="772" max="772" width="10.33203125" style="72" bestFit="1" customWidth="1"/>
    <col min="773" max="773" width="13.88671875" style="72" customWidth="1"/>
    <col min="774" max="774" width="14.6640625" style="72" customWidth="1"/>
    <col min="775" max="776" width="12.6640625" style="72" customWidth="1"/>
    <col min="777" max="777" width="14.6640625" style="72" customWidth="1"/>
    <col min="778" max="778" width="26.88671875" style="72" customWidth="1"/>
    <col min="779" max="779" width="20.6640625" style="72" customWidth="1"/>
    <col min="780" max="782" width="12.33203125" style="72" customWidth="1"/>
    <col min="783" max="1023" width="9.33203125" style="72"/>
    <col min="1024" max="1024" width="11.5546875" style="72" customWidth="1"/>
    <col min="1025" max="1025" width="43.5546875" style="72" customWidth="1"/>
    <col min="1026" max="1026" width="8.5546875" style="72" customWidth="1"/>
    <col min="1027" max="1027" width="11.33203125" style="72" customWidth="1"/>
    <col min="1028" max="1028" width="10.33203125" style="72" bestFit="1" customWidth="1"/>
    <col min="1029" max="1029" width="13.88671875" style="72" customWidth="1"/>
    <col min="1030" max="1030" width="14.6640625" style="72" customWidth="1"/>
    <col min="1031" max="1032" width="12.6640625" style="72" customWidth="1"/>
    <col min="1033" max="1033" width="14.6640625" style="72" customWidth="1"/>
    <col min="1034" max="1034" width="26.88671875" style="72" customWidth="1"/>
    <col min="1035" max="1035" width="20.6640625" style="72" customWidth="1"/>
    <col min="1036" max="1038" width="12.33203125" style="72" customWidth="1"/>
    <col min="1039" max="1279" width="9.33203125" style="72"/>
    <col min="1280" max="1280" width="11.5546875" style="72" customWidth="1"/>
    <col min="1281" max="1281" width="43.5546875" style="72" customWidth="1"/>
    <col min="1282" max="1282" width="8.5546875" style="72" customWidth="1"/>
    <col min="1283" max="1283" width="11.33203125" style="72" customWidth="1"/>
    <col min="1284" max="1284" width="10.33203125" style="72" bestFit="1" customWidth="1"/>
    <col min="1285" max="1285" width="13.88671875" style="72" customWidth="1"/>
    <col min="1286" max="1286" width="14.6640625" style="72" customWidth="1"/>
    <col min="1287" max="1288" width="12.6640625" style="72" customWidth="1"/>
    <col min="1289" max="1289" width="14.6640625" style="72" customWidth="1"/>
    <col min="1290" max="1290" width="26.88671875" style="72" customWidth="1"/>
    <col min="1291" max="1291" width="20.6640625" style="72" customWidth="1"/>
    <col min="1292" max="1294" width="12.33203125" style="72" customWidth="1"/>
    <col min="1295" max="1535" width="9.33203125" style="72"/>
    <col min="1536" max="1536" width="11.5546875" style="72" customWidth="1"/>
    <col min="1537" max="1537" width="43.5546875" style="72" customWidth="1"/>
    <col min="1538" max="1538" width="8.5546875" style="72" customWidth="1"/>
    <col min="1539" max="1539" width="11.33203125" style="72" customWidth="1"/>
    <col min="1540" max="1540" width="10.33203125" style="72" bestFit="1" customWidth="1"/>
    <col min="1541" max="1541" width="13.88671875" style="72" customWidth="1"/>
    <col min="1542" max="1542" width="14.6640625" style="72" customWidth="1"/>
    <col min="1543" max="1544" width="12.6640625" style="72" customWidth="1"/>
    <col min="1545" max="1545" width="14.6640625" style="72" customWidth="1"/>
    <col min="1546" max="1546" width="26.88671875" style="72" customWidth="1"/>
    <col min="1547" max="1547" width="20.6640625" style="72" customWidth="1"/>
    <col min="1548" max="1550" width="12.33203125" style="72" customWidth="1"/>
    <col min="1551" max="1791" width="9.33203125" style="72"/>
    <col min="1792" max="1792" width="11.5546875" style="72" customWidth="1"/>
    <col min="1793" max="1793" width="43.5546875" style="72" customWidth="1"/>
    <col min="1794" max="1794" width="8.5546875" style="72" customWidth="1"/>
    <col min="1795" max="1795" width="11.33203125" style="72" customWidth="1"/>
    <col min="1796" max="1796" width="10.33203125" style="72" bestFit="1" customWidth="1"/>
    <col min="1797" max="1797" width="13.88671875" style="72" customWidth="1"/>
    <col min="1798" max="1798" width="14.6640625" style="72" customWidth="1"/>
    <col min="1799" max="1800" width="12.6640625" style="72" customWidth="1"/>
    <col min="1801" max="1801" width="14.6640625" style="72" customWidth="1"/>
    <col min="1802" max="1802" width="26.88671875" style="72" customWidth="1"/>
    <col min="1803" max="1803" width="20.6640625" style="72" customWidth="1"/>
    <col min="1804" max="1806" width="12.33203125" style="72" customWidth="1"/>
    <col min="1807" max="2047" width="9.33203125" style="72"/>
    <col min="2048" max="2048" width="11.5546875" style="72" customWidth="1"/>
    <col min="2049" max="2049" width="43.5546875" style="72" customWidth="1"/>
    <col min="2050" max="2050" width="8.5546875" style="72" customWidth="1"/>
    <col min="2051" max="2051" width="11.33203125" style="72" customWidth="1"/>
    <col min="2052" max="2052" width="10.33203125" style="72" bestFit="1" customWidth="1"/>
    <col min="2053" max="2053" width="13.88671875" style="72" customWidth="1"/>
    <col min="2054" max="2054" width="14.6640625" style="72" customWidth="1"/>
    <col min="2055" max="2056" width="12.6640625" style="72" customWidth="1"/>
    <col min="2057" max="2057" width="14.6640625" style="72" customWidth="1"/>
    <col min="2058" max="2058" width="26.88671875" style="72" customWidth="1"/>
    <col min="2059" max="2059" width="20.6640625" style="72" customWidth="1"/>
    <col min="2060" max="2062" width="12.33203125" style="72" customWidth="1"/>
    <col min="2063" max="2303" width="9.33203125" style="72"/>
    <col min="2304" max="2304" width="11.5546875" style="72" customWidth="1"/>
    <col min="2305" max="2305" width="43.5546875" style="72" customWidth="1"/>
    <col min="2306" max="2306" width="8.5546875" style="72" customWidth="1"/>
    <col min="2307" max="2307" width="11.33203125" style="72" customWidth="1"/>
    <col min="2308" max="2308" width="10.33203125" style="72" bestFit="1" customWidth="1"/>
    <col min="2309" max="2309" width="13.88671875" style="72" customWidth="1"/>
    <col min="2310" max="2310" width="14.6640625" style="72" customWidth="1"/>
    <col min="2311" max="2312" width="12.6640625" style="72" customWidth="1"/>
    <col min="2313" max="2313" width="14.6640625" style="72" customWidth="1"/>
    <col min="2314" max="2314" width="26.88671875" style="72" customWidth="1"/>
    <col min="2315" max="2315" width="20.6640625" style="72" customWidth="1"/>
    <col min="2316" max="2318" width="12.33203125" style="72" customWidth="1"/>
    <col min="2319" max="2559" width="9.33203125" style="72"/>
    <col min="2560" max="2560" width="11.5546875" style="72" customWidth="1"/>
    <col min="2561" max="2561" width="43.5546875" style="72" customWidth="1"/>
    <col min="2562" max="2562" width="8.5546875" style="72" customWidth="1"/>
    <col min="2563" max="2563" width="11.33203125" style="72" customWidth="1"/>
    <col min="2564" max="2564" width="10.33203125" style="72" bestFit="1" customWidth="1"/>
    <col min="2565" max="2565" width="13.88671875" style="72" customWidth="1"/>
    <col min="2566" max="2566" width="14.6640625" style="72" customWidth="1"/>
    <col min="2567" max="2568" width="12.6640625" style="72" customWidth="1"/>
    <col min="2569" max="2569" width="14.6640625" style="72" customWidth="1"/>
    <col min="2570" max="2570" width="26.88671875" style="72" customWidth="1"/>
    <col min="2571" max="2571" width="20.6640625" style="72" customWidth="1"/>
    <col min="2572" max="2574" width="12.33203125" style="72" customWidth="1"/>
    <col min="2575" max="2815" width="9.33203125" style="72"/>
    <col min="2816" max="2816" width="11.5546875" style="72" customWidth="1"/>
    <col min="2817" max="2817" width="43.5546875" style="72" customWidth="1"/>
    <col min="2818" max="2818" width="8.5546875" style="72" customWidth="1"/>
    <col min="2819" max="2819" width="11.33203125" style="72" customWidth="1"/>
    <col min="2820" max="2820" width="10.33203125" style="72" bestFit="1" customWidth="1"/>
    <col min="2821" max="2821" width="13.88671875" style="72" customWidth="1"/>
    <col min="2822" max="2822" width="14.6640625" style="72" customWidth="1"/>
    <col min="2823" max="2824" width="12.6640625" style="72" customWidth="1"/>
    <col min="2825" max="2825" width="14.6640625" style="72" customWidth="1"/>
    <col min="2826" max="2826" width="26.88671875" style="72" customWidth="1"/>
    <col min="2827" max="2827" width="20.6640625" style="72" customWidth="1"/>
    <col min="2828" max="2830" width="12.33203125" style="72" customWidth="1"/>
    <col min="2831" max="3071" width="9.33203125" style="72"/>
    <col min="3072" max="3072" width="11.5546875" style="72" customWidth="1"/>
    <col min="3073" max="3073" width="43.5546875" style="72" customWidth="1"/>
    <col min="3074" max="3074" width="8.5546875" style="72" customWidth="1"/>
    <col min="3075" max="3075" width="11.33203125" style="72" customWidth="1"/>
    <col min="3076" max="3076" width="10.33203125" style="72" bestFit="1" customWidth="1"/>
    <col min="3077" max="3077" width="13.88671875" style="72" customWidth="1"/>
    <col min="3078" max="3078" width="14.6640625" style="72" customWidth="1"/>
    <col min="3079" max="3080" width="12.6640625" style="72" customWidth="1"/>
    <col min="3081" max="3081" width="14.6640625" style="72" customWidth="1"/>
    <col min="3082" max="3082" width="26.88671875" style="72" customWidth="1"/>
    <col min="3083" max="3083" width="20.6640625" style="72" customWidth="1"/>
    <col min="3084" max="3086" width="12.33203125" style="72" customWidth="1"/>
    <col min="3087" max="3327" width="9.33203125" style="72"/>
    <col min="3328" max="3328" width="11.5546875" style="72" customWidth="1"/>
    <col min="3329" max="3329" width="43.5546875" style="72" customWidth="1"/>
    <col min="3330" max="3330" width="8.5546875" style="72" customWidth="1"/>
    <col min="3331" max="3331" width="11.33203125" style="72" customWidth="1"/>
    <col min="3332" max="3332" width="10.33203125" style="72" bestFit="1" customWidth="1"/>
    <col min="3333" max="3333" width="13.88671875" style="72" customWidth="1"/>
    <col min="3334" max="3334" width="14.6640625" style="72" customWidth="1"/>
    <col min="3335" max="3336" width="12.6640625" style="72" customWidth="1"/>
    <col min="3337" max="3337" width="14.6640625" style="72" customWidth="1"/>
    <col min="3338" max="3338" width="26.88671875" style="72" customWidth="1"/>
    <col min="3339" max="3339" width="20.6640625" style="72" customWidth="1"/>
    <col min="3340" max="3342" width="12.33203125" style="72" customWidth="1"/>
    <col min="3343" max="3583" width="9.33203125" style="72"/>
    <col min="3584" max="3584" width="11.5546875" style="72" customWidth="1"/>
    <col min="3585" max="3585" width="43.5546875" style="72" customWidth="1"/>
    <col min="3586" max="3586" width="8.5546875" style="72" customWidth="1"/>
    <col min="3587" max="3587" width="11.33203125" style="72" customWidth="1"/>
    <col min="3588" max="3588" width="10.33203125" style="72" bestFit="1" customWidth="1"/>
    <col min="3589" max="3589" width="13.88671875" style="72" customWidth="1"/>
    <col min="3590" max="3590" width="14.6640625" style="72" customWidth="1"/>
    <col min="3591" max="3592" width="12.6640625" style="72" customWidth="1"/>
    <col min="3593" max="3593" width="14.6640625" style="72" customWidth="1"/>
    <col min="3594" max="3594" width="26.88671875" style="72" customWidth="1"/>
    <col min="3595" max="3595" width="20.6640625" style="72" customWidth="1"/>
    <col min="3596" max="3598" width="12.33203125" style="72" customWidth="1"/>
    <col min="3599" max="3839" width="9.33203125" style="72"/>
    <col min="3840" max="3840" width="11.5546875" style="72" customWidth="1"/>
    <col min="3841" max="3841" width="43.5546875" style="72" customWidth="1"/>
    <col min="3842" max="3842" width="8.5546875" style="72" customWidth="1"/>
    <col min="3843" max="3843" width="11.33203125" style="72" customWidth="1"/>
    <col min="3844" max="3844" width="10.33203125" style="72" bestFit="1" customWidth="1"/>
    <col min="3845" max="3845" width="13.88671875" style="72" customWidth="1"/>
    <col min="3846" max="3846" width="14.6640625" style="72" customWidth="1"/>
    <col min="3847" max="3848" width="12.6640625" style="72" customWidth="1"/>
    <col min="3849" max="3849" width="14.6640625" style="72" customWidth="1"/>
    <col min="3850" max="3850" width="26.88671875" style="72" customWidth="1"/>
    <col min="3851" max="3851" width="20.6640625" style="72" customWidth="1"/>
    <col min="3852" max="3854" width="12.33203125" style="72" customWidth="1"/>
    <col min="3855" max="4095" width="9.33203125" style="72"/>
    <col min="4096" max="4096" width="11.5546875" style="72" customWidth="1"/>
    <col min="4097" max="4097" width="43.5546875" style="72" customWidth="1"/>
    <col min="4098" max="4098" width="8.5546875" style="72" customWidth="1"/>
    <col min="4099" max="4099" width="11.33203125" style="72" customWidth="1"/>
    <col min="4100" max="4100" width="10.33203125" style="72" bestFit="1" customWidth="1"/>
    <col min="4101" max="4101" width="13.88671875" style="72" customWidth="1"/>
    <col min="4102" max="4102" width="14.6640625" style="72" customWidth="1"/>
    <col min="4103" max="4104" width="12.6640625" style="72" customWidth="1"/>
    <col min="4105" max="4105" width="14.6640625" style="72" customWidth="1"/>
    <col min="4106" max="4106" width="26.88671875" style="72" customWidth="1"/>
    <col min="4107" max="4107" width="20.6640625" style="72" customWidth="1"/>
    <col min="4108" max="4110" width="12.33203125" style="72" customWidth="1"/>
    <col min="4111" max="4351" width="9.33203125" style="72"/>
    <col min="4352" max="4352" width="11.5546875" style="72" customWidth="1"/>
    <col min="4353" max="4353" width="43.5546875" style="72" customWidth="1"/>
    <col min="4354" max="4354" width="8.5546875" style="72" customWidth="1"/>
    <col min="4355" max="4355" width="11.33203125" style="72" customWidth="1"/>
    <col min="4356" max="4356" width="10.33203125" style="72" bestFit="1" customWidth="1"/>
    <col min="4357" max="4357" width="13.88671875" style="72" customWidth="1"/>
    <col min="4358" max="4358" width="14.6640625" style="72" customWidth="1"/>
    <col min="4359" max="4360" width="12.6640625" style="72" customWidth="1"/>
    <col min="4361" max="4361" width="14.6640625" style="72" customWidth="1"/>
    <col min="4362" max="4362" width="26.88671875" style="72" customWidth="1"/>
    <col min="4363" max="4363" width="20.6640625" style="72" customWidth="1"/>
    <col min="4364" max="4366" width="12.33203125" style="72" customWidth="1"/>
    <col min="4367" max="4607" width="9.33203125" style="72"/>
    <col min="4608" max="4608" width="11.5546875" style="72" customWidth="1"/>
    <col min="4609" max="4609" width="43.5546875" style="72" customWidth="1"/>
    <col min="4610" max="4610" width="8.5546875" style="72" customWidth="1"/>
    <col min="4611" max="4611" width="11.33203125" style="72" customWidth="1"/>
    <col min="4612" max="4612" width="10.33203125" style="72" bestFit="1" customWidth="1"/>
    <col min="4613" max="4613" width="13.88671875" style="72" customWidth="1"/>
    <col min="4614" max="4614" width="14.6640625" style="72" customWidth="1"/>
    <col min="4615" max="4616" width="12.6640625" style="72" customWidth="1"/>
    <col min="4617" max="4617" width="14.6640625" style="72" customWidth="1"/>
    <col min="4618" max="4618" width="26.88671875" style="72" customWidth="1"/>
    <col min="4619" max="4619" width="20.6640625" style="72" customWidth="1"/>
    <col min="4620" max="4622" width="12.33203125" style="72" customWidth="1"/>
    <col min="4623" max="4863" width="9.33203125" style="72"/>
    <col min="4864" max="4864" width="11.5546875" style="72" customWidth="1"/>
    <col min="4865" max="4865" width="43.5546875" style="72" customWidth="1"/>
    <col min="4866" max="4866" width="8.5546875" style="72" customWidth="1"/>
    <col min="4867" max="4867" width="11.33203125" style="72" customWidth="1"/>
    <col min="4868" max="4868" width="10.33203125" style="72" bestFit="1" customWidth="1"/>
    <col min="4869" max="4869" width="13.88671875" style="72" customWidth="1"/>
    <col min="4870" max="4870" width="14.6640625" style="72" customWidth="1"/>
    <col min="4871" max="4872" width="12.6640625" style="72" customWidth="1"/>
    <col min="4873" max="4873" width="14.6640625" style="72" customWidth="1"/>
    <col min="4874" max="4874" width="26.88671875" style="72" customWidth="1"/>
    <col min="4875" max="4875" width="20.6640625" style="72" customWidth="1"/>
    <col min="4876" max="4878" width="12.33203125" style="72" customWidth="1"/>
    <col min="4879" max="5119" width="9.33203125" style="72"/>
    <col min="5120" max="5120" width="11.5546875" style="72" customWidth="1"/>
    <col min="5121" max="5121" width="43.5546875" style="72" customWidth="1"/>
    <col min="5122" max="5122" width="8.5546875" style="72" customWidth="1"/>
    <col min="5123" max="5123" width="11.33203125" style="72" customWidth="1"/>
    <col min="5124" max="5124" width="10.33203125" style="72" bestFit="1" customWidth="1"/>
    <col min="5125" max="5125" width="13.88671875" style="72" customWidth="1"/>
    <col min="5126" max="5126" width="14.6640625" style="72" customWidth="1"/>
    <col min="5127" max="5128" width="12.6640625" style="72" customWidth="1"/>
    <col min="5129" max="5129" width="14.6640625" style="72" customWidth="1"/>
    <col min="5130" max="5130" width="26.88671875" style="72" customWidth="1"/>
    <col min="5131" max="5131" width="20.6640625" style="72" customWidth="1"/>
    <col min="5132" max="5134" width="12.33203125" style="72" customWidth="1"/>
    <col min="5135" max="5375" width="9.33203125" style="72"/>
    <col min="5376" max="5376" width="11.5546875" style="72" customWidth="1"/>
    <col min="5377" max="5377" width="43.5546875" style="72" customWidth="1"/>
    <col min="5378" max="5378" width="8.5546875" style="72" customWidth="1"/>
    <col min="5379" max="5379" width="11.33203125" style="72" customWidth="1"/>
    <col min="5380" max="5380" width="10.33203125" style="72" bestFit="1" customWidth="1"/>
    <col min="5381" max="5381" width="13.88671875" style="72" customWidth="1"/>
    <col min="5382" max="5382" width="14.6640625" style="72" customWidth="1"/>
    <col min="5383" max="5384" width="12.6640625" style="72" customWidth="1"/>
    <col min="5385" max="5385" width="14.6640625" style="72" customWidth="1"/>
    <col min="5386" max="5386" width="26.88671875" style="72" customWidth="1"/>
    <col min="5387" max="5387" width="20.6640625" style="72" customWidth="1"/>
    <col min="5388" max="5390" width="12.33203125" style="72" customWidth="1"/>
    <col min="5391" max="5631" width="9.33203125" style="72"/>
    <col min="5632" max="5632" width="11.5546875" style="72" customWidth="1"/>
    <col min="5633" max="5633" width="43.5546875" style="72" customWidth="1"/>
    <col min="5634" max="5634" width="8.5546875" style="72" customWidth="1"/>
    <col min="5635" max="5635" width="11.33203125" style="72" customWidth="1"/>
    <col min="5636" max="5636" width="10.33203125" style="72" bestFit="1" customWidth="1"/>
    <col min="5637" max="5637" width="13.88671875" style="72" customWidth="1"/>
    <col min="5638" max="5638" width="14.6640625" style="72" customWidth="1"/>
    <col min="5639" max="5640" width="12.6640625" style="72" customWidth="1"/>
    <col min="5641" max="5641" width="14.6640625" style="72" customWidth="1"/>
    <col min="5642" max="5642" width="26.88671875" style="72" customWidth="1"/>
    <col min="5643" max="5643" width="20.6640625" style="72" customWidth="1"/>
    <col min="5644" max="5646" width="12.33203125" style="72" customWidth="1"/>
    <col min="5647" max="5887" width="9.33203125" style="72"/>
    <col min="5888" max="5888" width="11.5546875" style="72" customWidth="1"/>
    <col min="5889" max="5889" width="43.5546875" style="72" customWidth="1"/>
    <col min="5890" max="5890" width="8.5546875" style="72" customWidth="1"/>
    <col min="5891" max="5891" width="11.33203125" style="72" customWidth="1"/>
    <col min="5892" max="5892" width="10.33203125" style="72" bestFit="1" customWidth="1"/>
    <col min="5893" max="5893" width="13.88671875" style="72" customWidth="1"/>
    <col min="5894" max="5894" width="14.6640625" style="72" customWidth="1"/>
    <col min="5895" max="5896" width="12.6640625" style="72" customWidth="1"/>
    <col min="5897" max="5897" width="14.6640625" style="72" customWidth="1"/>
    <col min="5898" max="5898" width="26.88671875" style="72" customWidth="1"/>
    <col min="5899" max="5899" width="20.6640625" style="72" customWidth="1"/>
    <col min="5900" max="5902" width="12.33203125" style="72" customWidth="1"/>
    <col min="5903" max="6143" width="9.33203125" style="72"/>
    <col min="6144" max="6144" width="11.5546875" style="72" customWidth="1"/>
    <col min="6145" max="6145" width="43.5546875" style="72" customWidth="1"/>
    <col min="6146" max="6146" width="8.5546875" style="72" customWidth="1"/>
    <col min="6147" max="6147" width="11.33203125" style="72" customWidth="1"/>
    <col min="6148" max="6148" width="10.33203125" style="72" bestFit="1" customWidth="1"/>
    <col min="6149" max="6149" width="13.88671875" style="72" customWidth="1"/>
    <col min="6150" max="6150" width="14.6640625" style="72" customWidth="1"/>
    <col min="6151" max="6152" width="12.6640625" style="72" customWidth="1"/>
    <col min="6153" max="6153" width="14.6640625" style="72" customWidth="1"/>
    <col min="6154" max="6154" width="26.88671875" style="72" customWidth="1"/>
    <col min="6155" max="6155" width="20.6640625" style="72" customWidth="1"/>
    <col min="6156" max="6158" width="12.33203125" style="72" customWidth="1"/>
    <col min="6159" max="6399" width="9.33203125" style="72"/>
    <col min="6400" max="6400" width="11.5546875" style="72" customWidth="1"/>
    <col min="6401" max="6401" width="43.5546875" style="72" customWidth="1"/>
    <col min="6402" max="6402" width="8.5546875" style="72" customWidth="1"/>
    <col min="6403" max="6403" width="11.33203125" style="72" customWidth="1"/>
    <col min="6404" max="6404" width="10.33203125" style="72" bestFit="1" customWidth="1"/>
    <col min="6405" max="6405" width="13.88671875" style="72" customWidth="1"/>
    <col min="6406" max="6406" width="14.6640625" style="72" customWidth="1"/>
    <col min="6407" max="6408" width="12.6640625" style="72" customWidth="1"/>
    <col min="6409" max="6409" width="14.6640625" style="72" customWidth="1"/>
    <col min="6410" max="6410" width="26.88671875" style="72" customWidth="1"/>
    <col min="6411" max="6411" width="20.6640625" style="72" customWidth="1"/>
    <col min="6412" max="6414" width="12.33203125" style="72" customWidth="1"/>
    <col min="6415" max="6655" width="9.33203125" style="72"/>
    <col min="6656" max="6656" width="11.5546875" style="72" customWidth="1"/>
    <col min="6657" max="6657" width="43.5546875" style="72" customWidth="1"/>
    <col min="6658" max="6658" width="8.5546875" style="72" customWidth="1"/>
    <col min="6659" max="6659" width="11.33203125" style="72" customWidth="1"/>
    <col min="6660" max="6660" width="10.33203125" style="72" bestFit="1" customWidth="1"/>
    <col min="6661" max="6661" width="13.88671875" style="72" customWidth="1"/>
    <col min="6662" max="6662" width="14.6640625" style="72" customWidth="1"/>
    <col min="6663" max="6664" width="12.6640625" style="72" customWidth="1"/>
    <col min="6665" max="6665" width="14.6640625" style="72" customWidth="1"/>
    <col min="6666" max="6666" width="26.88671875" style="72" customWidth="1"/>
    <col min="6667" max="6667" width="20.6640625" style="72" customWidth="1"/>
    <col min="6668" max="6670" width="12.33203125" style="72" customWidth="1"/>
    <col min="6671" max="6911" width="9.33203125" style="72"/>
    <col min="6912" max="6912" width="11.5546875" style="72" customWidth="1"/>
    <col min="6913" max="6913" width="43.5546875" style="72" customWidth="1"/>
    <col min="6914" max="6914" width="8.5546875" style="72" customWidth="1"/>
    <col min="6915" max="6915" width="11.33203125" style="72" customWidth="1"/>
    <col min="6916" max="6916" width="10.33203125" style="72" bestFit="1" customWidth="1"/>
    <col min="6917" max="6917" width="13.88671875" style="72" customWidth="1"/>
    <col min="6918" max="6918" width="14.6640625" style="72" customWidth="1"/>
    <col min="6919" max="6920" width="12.6640625" style="72" customWidth="1"/>
    <col min="6921" max="6921" width="14.6640625" style="72" customWidth="1"/>
    <col min="6922" max="6922" width="26.88671875" style="72" customWidth="1"/>
    <col min="6923" max="6923" width="20.6640625" style="72" customWidth="1"/>
    <col min="6924" max="6926" width="12.33203125" style="72" customWidth="1"/>
    <col min="6927" max="7167" width="9.33203125" style="72"/>
    <col min="7168" max="7168" width="11.5546875" style="72" customWidth="1"/>
    <col min="7169" max="7169" width="43.5546875" style="72" customWidth="1"/>
    <col min="7170" max="7170" width="8.5546875" style="72" customWidth="1"/>
    <col min="7171" max="7171" width="11.33203125" style="72" customWidth="1"/>
    <col min="7172" max="7172" width="10.33203125" style="72" bestFit="1" customWidth="1"/>
    <col min="7173" max="7173" width="13.88671875" style="72" customWidth="1"/>
    <col min="7174" max="7174" width="14.6640625" style="72" customWidth="1"/>
    <col min="7175" max="7176" width="12.6640625" style="72" customWidth="1"/>
    <col min="7177" max="7177" width="14.6640625" style="72" customWidth="1"/>
    <col min="7178" max="7178" width="26.88671875" style="72" customWidth="1"/>
    <col min="7179" max="7179" width="20.6640625" style="72" customWidth="1"/>
    <col min="7180" max="7182" width="12.33203125" style="72" customWidth="1"/>
    <col min="7183" max="7423" width="9.33203125" style="72"/>
    <col min="7424" max="7424" width="11.5546875" style="72" customWidth="1"/>
    <col min="7425" max="7425" width="43.5546875" style="72" customWidth="1"/>
    <col min="7426" max="7426" width="8.5546875" style="72" customWidth="1"/>
    <col min="7427" max="7427" width="11.33203125" style="72" customWidth="1"/>
    <col min="7428" max="7428" width="10.33203125" style="72" bestFit="1" customWidth="1"/>
    <col min="7429" max="7429" width="13.88671875" style="72" customWidth="1"/>
    <col min="7430" max="7430" width="14.6640625" style="72" customWidth="1"/>
    <col min="7431" max="7432" width="12.6640625" style="72" customWidth="1"/>
    <col min="7433" max="7433" width="14.6640625" style="72" customWidth="1"/>
    <col min="7434" max="7434" width="26.88671875" style="72" customWidth="1"/>
    <col min="7435" max="7435" width="20.6640625" style="72" customWidth="1"/>
    <col min="7436" max="7438" width="12.33203125" style="72" customWidth="1"/>
    <col min="7439" max="7679" width="9.33203125" style="72"/>
    <col min="7680" max="7680" width="11.5546875" style="72" customWidth="1"/>
    <col min="7681" max="7681" width="43.5546875" style="72" customWidth="1"/>
    <col min="7682" max="7682" width="8.5546875" style="72" customWidth="1"/>
    <col min="7683" max="7683" width="11.33203125" style="72" customWidth="1"/>
    <col min="7684" max="7684" width="10.33203125" style="72" bestFit="1" customWidth="1"/>
    <col min="7685" max="7685" width="13.88671875" style="72" customWidth="1"/>
    <col min="7686" max="7686" width="14.6640625" style="72" customWidth="1"/>
    <col min="7687" max="7688" width="12.6640625" style="72" customWidth="1"/>
    <col min="7689" max="7689" width="14.6640625" style="72" customWidth="1"/>
    <col min="7690" max="7690" width="26.88671875" style="72" customWidth="1"/>
    <col min="7691" max="7691" width="20.6640625" style="72" customWidth="1"/>
    <col min="7692" max="7694" width="12.33203125" style="72" customWidth="1"/>
    <col min="7695" max="7935" width="9.33203125" style="72"/>
    <col min="7936" max="7936" width="11.5546875" style="72" customWidth="1"/>
    <col min="7937" max="7937" width="43.5546875" style="72" customWidth="1"/>
    <col min="7938" max="7938" width="8.5546875" style="72" customWidth="1"/>
    <col min="7939" max="7939" width="11.33203125" style="72" customWidth="1"/>
    <col min="7940" max="7940" width="10.33203125" style="72" bestFit="1" customWidth="1"/>
    <col min="7941" max="7941" width="13.88671875" style="72" customWidth="1"/>
    <col min="7942" max="7942" width="14.6640625" style="72" customWidth="1"/>
    <col min="7943" max="7944" width="12.6640625" style="72" customWidth="1"/>
    <col min="7945" max="7945" width="14.6640625" style="72" customWidth="1"/>
    <col min="7946" max="7946" width="26.88671875" style="72" customWidth="1"/>
    <col min="7947" max="7947" width="20.6640625" style="72" customWidth="1"/>
    <col min="7948" max="7950" width="12.33203125" style="72" customWidth="1"/>
    <col min="7951" max="8191" width="9.33203125" style="72"/>
    <col min="8192" max="8192" width="11.5546875" style="72" customWidth="1"/>
    <col min="8193" max="8193" width="43.5546875" style="72" customWidth="1"/>
    <col min="8194" max="8194" width="8.5546875" style="72" customWidth="1"/>
    <col min="8195" max="8195" width="11.33203125" style="72" customWidth="1"/>
    <col min="8196" max="8196" width="10.33203125" style="72" bestFit="1" customWidth="1"/>
    <col min="8197" max="8197" width="13.88671875" style="72" customWidth="1"/>
    <col min="8198" max="8198" width="14.6640625" style="72" customWidth="1"/>
    <col min="8199" max="8200" width="12.6640625" style="72" customWidth="1"/>
    <col min="8201" max="8201" width="14.6640625" style="72" customWidth="1"/>
    <col min="8202" max="8202" width="26.88671875" style="72" customWidth="1"/>
    <col min="8203" max="8203" width="20.6640625" style="72" customWidth="1"/>
    <col min="8204" max="8206" width="12.33203125" style="72" customWidth="1"/>
    <col min="8207" max="8447" width="9.33203125" style="72"/>
    <col min="8448" max="8448" width="11.5546875" style="72" customWidth="1"/>
    <col min="8449" max="8449" width="43.5546875" style="72" customWidth="1"/>
    <col min="8450" max="8450" width="8.5546875" style="72" customWidth="1"/>
    <col min="8451" max="8451" width="11.33203125" style="72" customWidth="1"/>
    <col min="8452" max="8452" width="10.33203125" style="72" bestFit="1" customWidth="1"/>
    <col min="8453" max="8453" width="13.88671875" style="72" customWidth="1"/>
    <col min="8454" max="8454" width="14.6640625" style="72" customWidth="1"/>
    <col min="8455" max="8456" width="12.6640625" style="72" customWidth="1"/>
    <col min="8457" max="8457" width="14.6640625" style="72" customWidth="1"/>
    <col min="8458" max="8458" width="26.88671875" style="72" customWidth="1"/>
    <col min="8459" max="8459" width="20.6640625" style="72" customWidth="1"/>
    <col min="8460" max="8462" width="12.33203125" style="72" customWidth="1"/>
    <col min="8463" max="8703" width="9.33203125" style="72"/>
    <col min="8704" max="8704" width="11.5546875" style="72" customWidth="1"/>
    <col min="8705" max="8705" width="43.5546875" style="72" customWidth="1"/>
    <col min="8706" max="8706" width="8.5546875" style="72" customWidth="1"/>
    <col min="8707" max="8707" width="11.33203125" style="72" customWidth="1"/>
    <col min="8708" max="8708" width="10.33203125" style="72" bestFit="1" customWidth="1"/>
    <col min="8709" max="8709" width="13.88671875" style="72" customWidth="1"/>
    <col min="8710" max="8710" width="14.6640625" style="72" customWidth="1"/>
    <col min="8711" max="8712" width="12.6640625" style="72" customWidth="1"/>
    <col min="8713" max="8713" width="14.6640625" style="72" customWidth="1"/>
    <col min="8714" max="8714" width="26.88671875" style="72" customWidth="1"/>
    <col min="8715" max="8715" width="20.6640625" style="72" customWidth="1"/>
    <col min="8716" max="8718" width="12.33203125" style="72" customWidth="1"/>
    <col min="8719" max="8959" width="9.33203125" style="72"/>
    <col min="8960" max="8960" width="11.5546875" style="72" customWidth="1"/>
    <col min="8961" max="8961" width="43.5546875" style="72" customWidth="1"/>
    <col min="8962" max="8962" width="8.5546875" style="72" customWidth="1"/>
    <col min="8963" max="8963" width="11.33203125" style="72" customWidth="1"/>
    <col min="8964" max="8964" width="10.33203125" style="72" bestFit="1" customWidth="1"/>
    <col min="8965" max="8965" width="13.88671875" style="72" customWidth="1"/>
    <col min="8966" max="8966" width="14.6640625" style="72" customWidth="1"/>
    <col min="8967" max="8968" width="12.6640625" style="72" customWidth="1"/>
    <col min="8969" max="8969" width="14.6640625" style="72" customWidth="1"/>
    <col min="8970" max="8970" width="26.88671875" style="72" customWidth="1"/>
    <col min="8971" max="8971" width="20.6640625" style="72" customWidth="1"/>
    <col min="8972" max="8974" width="12.33203125" style="72" customWidth="1"/>
    <col min="8975" max="9215" width="9.33203125" style="72"/>
    <col min="9216" max="9216" width="11.5546875" style="72" customWidth="1"/>
    <col min="9217" max="9217" width="43.5546875" style="72" customWidth="1"/>
    <col min="9218" max="9218" width="8.5546875" style="72" customWidth="1"/>
    <col min="9219" max="9219" width="11.33203125" style="72" customWidth="1"/>
    <col min="9220" max="9220" width="10.33203125" style="72" bestFit="1" customWidth="1"/>
    <col min="9221" max="9221" width="13.88671875" style="72" customWidth="1"/>
    <col min="9222" max="9222" width="14.6640625" style="72" customWidth="1"/>
    <col min="9223" max="9224" width="12.6640625" style="72" customWidth="1"/>
    <col min="9225" max="9225" width="14.6640625" style="72" customWidth="1"/>
    <col min="9226" max="9226" width="26.88671875" style="72" customWidth="1"/>
    <col min="9227" max="9227" width="20.6640625" style="72" customWidth="1"/>
    <col min="9228" max="9230" width="12.33203125" style="72" customWidth="1"/>
    <col min="9231" max="9471" width="9.33203125" style="72"/>
    <col min="9472" max="9472" width="11.5546875" style="72" customWidth="1"/>
    <col min="9473" max="9473" width="43.5546875" style="72" customWidth="1"/>
    <col min="9474" max="9474" width="8.5546875" style="72" customWidth="1"/>
    <col min="9475" max="9475" width="11.33203125" style="72" customWidth="1"/>
    <col min="9476" max="9476" width="10.33203125" style="72" bestFit="1" customWidth="1"/>
    <col min="9477" max="9477" width="13.88671875" style="72" customWidth="1"/>
    <col min="9478" max="9478" width="14.6640625" style="72" customWidth="1"/>
    <col min="9479" max="9480" width="12.6640625" style="72" customWidth="1"/>
    <col min="9481" max="9481" width="14.6640625" style="72" customWidth="1"/>
    <col min="9482" max="9482" width="26.88671875" style="72" customWidth="1"/>
    <col min="9483" max="9483" width="20.6640625" style="72" customWidth="1"/>
    <col min="9484" max="9486" width="12.33203125" style="72" customWidth="1"/>
    <col min="9487" max="9727" width="9.33203125" style="72"/>
    <col min="9728" max="9728" width="11.5546875" style="72" customWidth="1"/>
    <col min="9729" max="9729" width="43.5546875" style="72" customWidth="1"/>
    <col min="9730" max="9730" width="8.5546875" style="72" customWidth="1"/>
    <col min="9731" max="9731" width="11.33203125" style="72" customWidth="1"/>
    <col min="9732" max="9732" width="10.33203125" style="72" bestFit="1" customWidth="1"/>
    <col min="9733" max="9733" width="13.88671875" style="72" customWidth="1"/>
    <col min="9734" max="9734" width="14.6640625" style="72" customWidth="1"/>
    <col min="9735" max="9736" width="12.6640625" style="72" customWidth="1"/>
    <col min="9737" max="9737" width="14.6640625" style="72" customWidth="1"/>
    <col min="9738" max="9738" width="26.88671875" style="72" customWidth="1"/>
    <col min="9739" max="9739" width="20.6640625" style="72" customWidth="1"/>
    <col min="9740" max="9742" width="12.33203125" style="72" customWidth="1"/>
    <col min="9743" max="9983" width="9.33203125" style="72"/>
    <col min="9984" max="9984" width="11.5546875" style="72" customWidth="1"/>
    <col min="9985" max="9985" width="43.5546875" style="72" customWidth="1"/>
    <col min="9986" max="9986" width="8.5546875" style="72" customWidth="1"/>
    <col min="9987" max="9987" width="11.33203125" style="72" customWidth="1"/>
    <col min="9988" max="9988" width="10.33203125" style="72" bestFit="1" customWidth="1"/>
    <col min="9989" max="9989" width="13.88671875" style="72" customWidth="1"/>
    <col min="9990" max="9990" width="14.6640625" style="72" customWidth="1"/>
    <col min="9991" max="9992" width="12.6640625" style="72" customWidth="1"/>
    <col min="9993" max="9993" width="14.6640625" style="72" customWidth="1"/>
    <col min="9994" max="9994" width="26.88671875" style="72" customWidth="1"/>
    <col min="9995" max="9995" width="20.6640625" style="72" customWidth="1"/>
    <col min="9996" max="9998" width="12.33203125" style="72" customWidth="1"/>
    <col min="9999" max="10239" width="9.33203125" style="72"/>
    <col min="10240" max="10240" width="11.5546875" style="72" customWidth="1"/>
    <col min="10241" max="10241" width="43.5546875" style="72" customWidth="1"/>
    <col min="10242" max="10242" width="8.5546875" style="72" customWidth="1"/>
    <col min="10243" max="10243" width="11.33203125" style="72" customWidth="1"/>
    <col min="10244" max="10244" width="10.33203125" style="72" bestFit="1" customWidth="1"/>
    <col min="10245" max="10245" width="13.88671875" style="72" customWidth="1"/>
    <col min="10246" max="10246" width="14.6640625" style="72" customWidth="1"/>
    <col min="10247" max="10248" width="12.6640625" style="72" customWidth="1"/>
    <col min="10249" max="10249" width="14.6640625" style="72" customWidth="1"/>
    <col min="10250" max="10250" width="26.88671875" style="72" customWidth="1"/>
    <col min="10251" max="10251" width="20.6640625" style="72" customWidth="1"/>
    <col min="10252" max="10254" width="12.33203125" style="72" customWidth="1"/>
    <col min="10255" max="10495" width="9.33203125" style="72"/>
    <col min="10496" max="10496" width="11.5546875" style="72" customWidth="1"/>
    <col min="10497" max="10497" width="43.5546875" style="72" customWidth="1"/>
    <col min="10498" max="10498" width="8.5546875" style="72" customWidth="1"/>
    <col min="10499" max="10499" width="11.33203125" style="72" customWidth="1"/>
    <col min="10500" max="10500" width="10.33203125" style="72" bestFit="1" customWidth="1"/>
    <col min="10501" max="10501" width="13.88671875" style="72" customWidth="1"/>
    <col min="10502" max="10502" width="14.6640625" style="72" customWidth="1"/>
    <col min="10503" max="10504" width="12.6640625" style="72" customWidth="1"/>
    <col min="10505" max="10505" width="14.6640625" style="72" customWidth="1"/>
    <col min="10506" max="10506" width="26.88671875" style="72" customWidth="1"/>
    <col min="10507" max="10507" width="20.6640625" style="72" customWidth="1"/>
    <col min="10508" max="10510" width="12.33203125" style="72" customWidth="1"/>
    <col min="10511" max="10751" width="9.33203125" style="72"/>
    <col min="10752" max="10752" width="11.5546875" style="72" customWidth="1"/>
    <col min="10753" max="10753" width="43.5546875" style="72" customWidth="1"/>
    <col min="10754" max="10754" width="8.5546875" style="72" customWidth="1"/>
    <col min="10755" max="10755" width="11.33203125" style="72" customWidth="1"/>
    <col min="10756" max="10756" width="10.33203125" style="72" bestFit="1" customWidth="1"/>
    <col min="10757" max="10757" width="13.88671875" style="72" customWidth="1"/>
    <col min="10758" max="10758" width="14.6640625" style="72" customWidth="1"/>
    <col min="10759" max="10760" width="12.6640625" style="72" customWidth="1"/>
    <col min="10761" max="10761" width="14.6640625" style="72" customWidth="1"/>
    <col min="10762" max="10762" width="26.88671875" style="72" customWidth="1"/>
    <col min="10763" max="10763" width="20.6640625" style="72" customWidth="1"/>
    <col min="10764" max="10766" width="12.33203125" style="72" customWidth="1"/>
    <col min="10767" max="11007" width="9.33203125" style="72"/>
    <col min="11008" max="11008" width="11.5546875" style="72" customWidth="1"/>
    <col min="11009" max="11009" width="43.5546875" style="72" customWidth="1"/>
    <col min="11010" max="11010" width="8.5546875" style="72" customWidth="1"/>
    <col min="11011" max="11011" width="11.33203125" style="72" customWidth="1"/>
    <col min="11012" max="11012" width="10.33203125" style="72" bestFit="1" customWidth="1"/>
    <col min="11013" max="11013" width="13.88671875" style="72" customWidth="1"/>
    <col min="11014" max="11014" width="14.6640625" style="72" customWidth="1"/>
    <col min="11015" max="11016" width="12.6640625" style="72" customWidth="1"/>
    <col min="11017" max="11017" width="14.6640625" style="72" customWidth="1"/>
    <col min="11018" max="11018" width="26.88671875" style="72" customWidth="1"/>
    <col min="11019" max="11019" width="20.6640625" style="72" customWidth="1"/>
    <col min="11020" max="11022" width="12.33203125" style="72" customWidth="1"/>
    <col min="11023" max="11263" width="9.33203125" style="72"/>
    <col min="11264" max="11264" width="11.5546875" style="72" customWidth="1"/>
    <col min="11265" max="11265" width="43.5546875" style="72" customWidth="1"/>
    <col min="11266" max="11266" width="8.5546875" style="72" customWidth="1"/>
    <col min="11267" max="11267" width="11.33203125" style="72" customWidth="1"/>
    <col min="11268" max="11268" width="10.33203125" style="72" bestFit="1" customWidth="1"/>
    <col min="11269" max="11269" width="13.88671875" style="72" customWidth="1"/>
    <col min="11270" max="11270" width="14.6640625" style="72" customWidth="1"/>
    <col min="11271" max="11272" width="12.6640625" style="72" customWidth="1"/>
    <col min="11273" max="11273" width="14.6640625" style="72" customWidth="1"/>
    <col min="11274" max="11274" width="26.88671875" style="72" customWidth="1"/>
    <col min="11275" max="11275" width="20.6640625" style="72" customWidth="1"/>
    <col min="11276" max="11278" width="12.33203125" style="72" customWidth="1"/>
    <col min="11279" max="11519" width="9.33203125" style="72"/>
    <col min="11520" max="11520" width="11.5546875" style="72" customWidth="1"/>
    <col min="11521" max="11521" width="43.5546875" style="72" customWidth="1"/>
    <col min="11522" max="11522" width="8.5546875" style="72" customWidth="1"/>
    <col min="11523" max="11523" width="11.33203125" style="72" customWidth="1"/>
    <col min="11524" max="11524" width="10.33203125" style="72" bestFit="1" customWidth="1"/>
    <col min="11525" max="11525" width="13.88671875" style="72" customWidth="1"/>
    <col min="11526" max="11526" width="14.6640625" style="72" customWidth="1"/>
    <col min="11527" max="11528" width="12.6640625" style="72" customWidth="1"/>
    <col min="11529" max="11529" width="14.6640625" style="72" customWidth="1"/>
    <col min="11530" max="11530" width="26.88671875" style="72" customWidth="1"/>
    <col min="11531" max="11531" width="20.6640625" style="72" customWidth="1"/>
    <col min="11532" max="11534" width="12.33203125" style="72" customWidth="1"/>
    <col min="11535" max="11775" width="9.33203125" style="72"/>
    <col min="11776" max="11776" width="11.5546875" style="72" customWidth="1"/>
    <col min="11777" max="11777" width="43.5546875" style="72" customWidth="1"/>
    <col min="11778" max="11778" width="8.5546875" style="72" customWidth="1"/>
    <col min="11779" max="11779" width="11.33203125" style="72" customWidth="1"/>
    <col min="11780" max="11780" width="10.33203125" style="72" bestFit="1" customWidth="1"/>
    <col min="11781" max="11781" width="13.88671875" style="72" customWidth="1"/>
    <col min="11782" max="11782" width="14.6640625" style="72" customWidth="1"/>
    <col min="11783" max="11784" width="12.6640625" style="72" customWidth="1"/>
    <col min="11785" max="11785" width="14.6640625" style="72" customWidth="1"/>
    <col min="11786" max="11786" width="26.88671875" style="72" customWidth="1"/>
    <col min="11787" max="11787" width="20.6640625" style="72" customWidth="1"/>
    <col min="11788" max="11790" width="12.33203125" style="72" customWidth="1"/>
    <col min="11791" max="12031" width="9.33203125" style="72"/>
    <col min="12032" max="12032" width="11.5546875" style="72" customWidth="1"/>
    <col min="12033" max="12033" width="43.5546875" style="72" customWidth="1"/>
    <col min="12034" max="12034" width="8.5546875" style="72" customWidth="1"/>
    <col min="12035" max="12035" width="11.33203125" style="72" customWidth="1"/>
    <col min="12036" max="12036" width="10.33203125" style="72" bestFit="1" customWidth="1"/>
    <col min="12037" max="12037" width="13.88671875" style="72" customWidth="1"/>
    <col min="12038" max="12038" width="14.6640625" style="72" customWidth="1"/>
    <col min="12039" max="12040" width="12.6640625" style="72" customWidth="1"/>
    <col min="12041" max="12041" width="14.6640625" style="72" customWidth="1"/>
    <col min="12042" max="12042" width="26.88671875" style="72" customWidth="1"/>
    <col min="12043" max="12043" width="20.6640625" style="72" customWidth="1"/>
    <col min="12044" max="12046" width="12.33203125" style="72" customWidth="1"/>
    <col min="12047" max="12287" width="9.33203125" style="72"/>
    <col min="12288" max="12288" width="11.5546875" style="72" customWidth="1"/>
    <col min="12289" max="12289" width="43.5546875" style="72" customWidth="1"/>
    <col min="12290" max="12290" width="8.5546875" style="72" customWidth="1"/>
    <col min="12291" max="12291" width="11.33203125" style="72" customWidth="1"/>
    <col min="12292" max="12292" width="10.33203125" style="72" bestFit="1" customWidth="1"/>
    <col min="12293" max="12293" width="13.88671875" style="72" customWidth="1"/>
    <col min="12294" max="12294" width="14.6640625" style="72" customWidth="1"/>
    <col min="12295" max="12296" width="12.6640625" style="72" customWidth="1"/>
    <col min="12297" max="12297" width="14.6640625" style="72" customWidth="1"/>
    <col min="12298" max="12298" width="26.88671875" style="72" customWidth="1"/>
    <col min="12299" max="12299" width="20.6640625" style="72" customWidth="1"/>
    <col min="12300" max="12302" width="12.33203125" style="72" customWidth="1"/>
    <col min="12303" max="12543" width="9.33203125" style="72"/>
    <col min="12544" max="12544" width="11.5546875" style="72" customWidth="1"/>
    <col min="12545" max="12545" width="43.5546875" style="72" customWidth="1"/>
    <col min="12546" max="12546" width="8.5546875" style="72" customWidth="1"/>
    <col min="12547" max="12547" width="11.33203125" style="72" customWidth="1"/>
    <col min="12548" max="12548" width="10.33203125" style="72" bestFit="1" customWidth="1"/>
    <col min="12549" max="12549" width="13.88671875" style="72" customWidth="1"/>
    <col min="12550" max="12550" width="14.6640625" style="72" customWidth="1"/>
    <col min="12551" max="12552" width="12.6640625" style="72" customWidth="1"/>
    <col min="12553" max="12553" width="14.6640625" style="72" customWidth="1"/>
    <col min="12554" max="12554" width="26.88671875" style="72" customWidth="1"/>
    <col min="12555" max="12555" width="20.6640625" style="72" customWidth="1"/>
    <col min="12556" max="12558" width="12.33203125" style="72" customWidth="1"/>
    <col min="12559" max="12799" width="9.33203125" style="72"/>
    <col min="12800" max="12800" width="11.5546875" style="72" customWidth="1"/>
    <col min="12801" max="12801" width="43.5546875" style="72" customWidth="1"/>
    <col min="12802" max="12802" width="8.5546875" style="72" customWidth="1"/>
    <col min="12803" max="12803" width="11.33203125" style="72" customWidth="1"/>
    <col min="12804" max="12804" width="10.33203125" style="72" bestFit="1" customWidth="1"/>
    <col min="12805" max="12805" width="13.88671875" style="72" customWidth="1"/>
    <col min="12806" max="12806" width="14.6640625" style="72" customWidth="1"/>
    <col min="12807" max="12808" width="12.6640625" style="72" customWidth="1"/>
    <col min="12809" max="12809" width="14.6640625" style="72" customWidth="1"/>
    <col min="12810" max="12810" width="26.88671875" style="72" customWidth="1"/>
    <col min="12811" max="12811" width="20.6640625" style="72" customWidth="1"/>
    <col min="12812" max="12814" width="12.33203125" style="72" customWidth="1"/>
    <col min="12815" max="13055" width="9.33203125" style="72"/>
    <col min="13056" max="13056" width="11.5546875" style="72" customWidth="1"/>
    <col min="13057" max="13057" width="43.5546875" style="72" customWidth="1"/>
    <col min="13058" max="13058" width="8.5546875" style="72" customWidth="1"/>
    <col min="13059" max="13059" width="11.33203125" style="72" customWidth="1"/>
    <col min="13060" max="13060" width="10.33203125" style="72" bestFit="1" customWidth="1"/>
    <col min="13061" max="13061" width="13.88671875" style="72" customWidth="1"/>
    <col min="13062" max="13062" width="14.6640625" style="72" customWidth="1"/>
    <col min="13063" max="13064" width="12.6640625" style="72" customWidth="1"/>
    <col min="13065" max="13065" width="14.6640625" style="72" customWidth="1"/>
    <col min="13066" max="13066" width="26.88671875" style="72" customWidth="1"/>
    <col min="13067" max="13067" width="20.6640625" style="72" customWidth="1"/>
    <col min="13068" max="13070" width="12.33203125" style="72" customWidth="1"/>
    <col min="13071" max="13311" width="9.33203125" style="72"/>
    <col min="13312" max="13312" width="11.5546875" style="72" customWidth="1"/>
    <col min="13313" max="13313" width="43.5546875" style="72" customWidth="1"/>
    <col min="13314" max="13314" width="8.5546875" style="72" customWidth="1"/>
    <col min="13315" max="13315" width="11.33203125" style="72" customWidth="1"/>
    <col min="13316" max="13316" width="10.33203125" style="72" bestFit="1" customWidth="1"/>
    <col min="13317" max="13317" width="13.88671875" style="72" customWidth="1"/>
    <col min="13318" max="13318" width="14.6640625" style="72" customWidth="1"/>
    <col min="13319" max="13320" width="12.6640625" style="72" customWidth="1"/>
    <col min="13321" max="13321" width="14.6640625" style="72" customWidth="1"/>
    <col min="13322" max="13322" width="26.88671875" style="72" customWidth="1"/>
    <col min="13323" max="13323" width="20.6640625" style="72" customWidth="1"/>
    <col min="13324" max="13326" width="12.33203125" style="72" customWidth="1"/>
    <col min="13327" max="13567" width="9.33203125" style="72"/>
    <col min="13568" max="13568" width="11.5546875" style="72" customWidth="1"/>
    <col min="13569" max="13569" width="43.5546875" style="72" customWidth="1"/>
    <col min="13570" max="13570" width="8.5546875" style="72" customWidth="1"/>
    <col min="13571" max="13571" width="11.33203125" style="72" customWidth="1"/>
    <col min="13572" max="13572" width="10.33203125" style="72" bestFit="1" customWidth="1"/>
    <col min="13573" max="13573" width="13.88671875" style="72" customWidth="1"/>
    <col min="13574" max="13574" width="14.6640625" style="72" customWidth="1"/>
    <col min="13575" max="13576" width="12.6640625" style="72" customWidth="1"/>
    <col min="13577" max="13577" width="14.6640625" style="72" customWidth="1"/>
    <col min="13578" max="13578" width="26.88671875" style="72" customWidth="1"/>
    <col min="13579" max="13579" width="20.6640625" style="72" customWidth="1"/>
    <col min="13580" max="13582" width="12.33203125" style="72" customWidth="1"/>
    <col min="13583" max="13823" width="9.33203125" style="72"/>
    <col min="13824" max="13824" width="11.5546875" style="72" customWidth="1"/>
    <col min="13825" max="13825" width="43.5546875" style="72" customWidth="1"/>
    <col min="13826" max="13826" width="8.5546875" style="72" customWidth="1"/>
    <col min="13827" max="13827" width="11.33203125" style="72" customWidth="1"/>
    <col min="13828" max="13828" width="10.33203125" style="72" bestFit="1" customWidth="1"/>
    <col min="13829" max="13829" width="13.88671875" style="72" customWidth="1"/>
    <col min="13830" max="13830" width="14.6640625" style="72" customWidth="1"/>
    <col min="13831" max="13832" width="12.6640625" style="72" customWidth="1"/>
    <col min="13833" max="13833" width="14.6640625" style="72" customWidth="1"/>
    <col min="13834" max="13834" width="26.88671875" style="72" customWidth="1"/>
    <col min="13835" max="13835" width="20.6640625" style="72" customWidth="1"/>
    <col min="13836" max="13838" width="12.33203125" style="72" customWidth="1"/>
    <col min="13839" max="14079" width="9.33203125" style="72"/>
    <col min="14080" max="14080" width="11.5546875" style="72" customWidth="1"/>
    <col min="14081" max="14081" width="43.5546875" style="72" customWidth="1"/>
    <col min="14082" max="14082" width="8.5546875" style="72" customWidth="1"/>
    <col min="14083" max="14083" width="11.33203125" style="72" customWidth="1"/>
    <col min="14084" max="14084" width="10.33203125" style="72" bestFit="1" customWidth="1"/>
    <col min="14085" max="14085" width="13.88671875" style="72" customWidth="1"/>
    <col min="14086" max="14086" width="14.6640625" style="72" customWidth="1"/>
    <col min="14087" max="14088" width="12.6640625" style="72" customWidth="1"/>
    <col min="14089" max="14089" width="14.6640625" style="72" customWidth="1"/>
    <col min="14090" max="14090" width="26.88671875" style="72" customWidth="1"/>
    <col min="14091" max="14091" width="20.6640625" style="72" customWidth="1"/>
    <col min="14092" max="14094" width="12.33203125" style="72" customWidth="1"/>
    <col min="14095" max="14335" width="9.33203125" style="72"/>
    <col min="14336" max="14336" width="11.5546875" style="72" customWidth="1"/>
    <col min="14337" max="14337" width="43.5546875" style="72" customWidth="1"/>
    <col min="14338" max="14338" width="8.5546875" style="72" customWidth="1"/>
    <col min="14339" max="14339" width="11.33203125" style="72" customWidth="1"/>
    <col min="14340" max="14340" width="10.33203125" style="72" bestFit="1" customWidth="1"/>
    <col min="14341" max="14341" width="13.88671875" style="72" customWidth="1"/>
    <col min="14342" max="14342" width="14.6640625" style="72" customWidth="1"/>
    <col min="14343" max="14344" width="12.6640625" style="72" customWidth="1"/>
    <col min="14345" max="14345" width="14.6640625" style="72" customWidth="1"/>
    <col min="14346" max="14346" width="26.88671875" style="72" customWidth="1"/>
    <col min="14347" max="14347" width="20.6640625" style="72" customWidth="1"/>
    <col min="14348" max="14350" width="12.33203125" style="72" customWidth="1"/>
    <col min="14351" max="14591" width="9.33203125" style="72"/>
    <col min="14592" max="14592" width="11.5546875" style="72" customWidth="1"/>
    <col min="14593" max="14593" width="43.5546875" style="72" customWidth="1"/>
    <col min="14594" max="14594" width="8.5546875" style="72" customWidth="1"/>
    <col min="14595" max="14595" width="11.33203125" style="72" customWidth="1"/>
    <col min="14596" max="14596" width="10.33203125" style="72" bestFit="1" customWidth="1"/>
    <col min="14597" max="14597" width="13.88671875" style="72" customWidth="1"/>
    <col min="14598" max="14598" width="14.6640625" style="72" customWidth="1"/>
    <col min="14599" max="14600" width="12.6640625" style="72" customWidth="1"/>
    <col min="14601" max="14601" width="14.6640625" style="72" customWidth="1"/>
    <col min="14602" max="14602" width="26.88671875" style="72" customWidth="1"/>
    <col min="14603" max="14603" width="20.6640625" style="72" customWidth="1"/>
    <col min="14604" max="14606" width="12.33203125" style="72" customWidth="1"/>
    <col min="14607" max="14847" width="9.33203125" style="72"/>
    <col min="14848" max="14848" width="11.5546875" style="72" customWidth="1"/>
    <col min="14849" max="14849" width="43.5546875" style="72" customWidth="1"/>
    <col min="14850" max="14850" width="8.5546875" style="72" customWidth="1"/>
    <col min="14851" max="14851" width="11.33203125" style="72" customWidth="1"/>
    <col min="14852" max="14852" width="10.33203125" style="72" bestFit="1" customWidth="1"/>
    <col min="14853" max="14853" width="13.88671875" style="72" customWidth="1"/>
    <col min="14854" max="14854" width="14.6640625" style="72" customWidth="1"/>
    <col min="14855" max="14856" width="12.6640625" style="72" customWidth="1"/>
    <col min="14857" max="14857" width="14.6640625" style="72" customWidth="1"/>
    <col min="14858" max="14858" width="26.88671875" style="72" customWidth="1"/>
    <col min="14859" max="14859" width="20.6640625" style="72" customWidth="1"/>
    <col min="14860" max="14862" width="12.33203125" style="72" customWidth="1"/>
    <col min="14863" max="15103" width="9.33203125" style="72"/>
    <col min="15104" max="15104" width="11.5546875" style="72" customWidth="1"/>
    <col min="15105" max="15105" width="43.5546875" style="72" customWidth="1"/>
    <col min="15106" max="15106" width="8.5546875" style="72" customWidth="1"/>
    <col min="15107" max="15107" width="11.33203125" style="72" customWidth="1"/>
    <col min="15108" max="15108" width="10.33203125" style="72" bestFit="1" customWidth="1"/>
    <col min="15109" max="15109" width="13.88671875" style="72" customWidth="1"/>
    <col min="15110" max="15110" width="14.6640625" style="72" customWidth="1"/>
    <col min="15111" max="15112" width="12.6640625" style="72" customWidth="1"/>
    <col min="15113" max="15113" width="14.6640625" style="72" customWidth="1"/>
    <col min="15114" max="15114" width="26.88671875" style="72" customWidth="1"/>
    <col min="15115" max="15115" width="20.6640625" style="72" customWidth="1"/>
    <col min="15116" max="15118" width="12.33203125" style="72" customWidth="1"/>
    <col min="15119" max="15359" width="9.33203125" style="72"/>
    <col min="15360" max="15360" width="11.5546875" style="72" customWidth="1"/>
    <col min="15361" max="15361" width="43.5546875" style="72" customWidth="1"/>
    <col min="15362" max="15362" width="8.5546875" style="72" customWidth="1"/>
    <col min="15363" max="15363" width="11.33203125" style="72" customWidth="1"/>
    <col min="15364" max="15364" width="10.33203125" style="72" bestFit="1" customWidth="1"/>
    <col min="15365" max="15365" width="13.88671875" style="72" customWidth="1"/>
    <col min="15366" max="15366" width="14.6640625" style="72" customWidth="1"/>
    <col min="15367" max="15368" width="12.6640625" style="72" customWidth="1"/>
    <col min="15369" max="15369" width="14.6640625" style="72" customWidth="1"/>
    <col min="15370" max="15370" width="26.88671875" style="72" customWidth="1"/>
    <col min="15371" max="15371" width="20.6640625" style="72" customWidth="1"/>
    <col min="15372" max="15374" width="12.33203125" style="72" customWidth="1"/>
    <col min="15375" max="15615" width="9.33203125" style="72"/>
    <col min="15616" max="15616" width="11.5546875" style="72" customWidth="1"/>
    <col min="15617" max="15617" width="43.5546875" style="72" customWidth="1"/>
    <col min="15618" max="15618" width="8.5546875" style="72" customWidth="1"/>
    <col min="15619" max="15619" width="11.33203125" style="72" customWidth="1"/>
    <col min="15620" max="15620" width="10.33203125" style="72" bestFit="1" customWidth="1"/>
    <col min="15621" max="15621" width="13.88671875" style="72" customWidth="1"/>
    <col min="15622" max="15622" width="14.6640625" style="72" customWidth="1"/>
    <col min="15623" max="15624" width="12.6640625" style="72" customWidth="1"/>
    <col min="15625" max="15625" width="14.6640625" style="72" customWidth="1"/>
    <col min="15626" max="15626" width="26.88671875" style="72" customWidth="1"/>
    <col min="15627" max="15627" width="20.6640625" style="72" customWidth="1"/>
    <col min="15628" max="15630" width="12.33203125" style="72" customWidth="1"/>
    <col min="15631" max="15871" width="9.33203125" style="72"/>
    <col min="15872" max="15872" width="11.5546875" style="72" customWidth="1"/>
    <col min="15873" max="15873" width="43.5546875" style="72" customWidth="1"/>
    <col min="15874" max="15874" width="8.5546875" style="72" customWidth="1"/>
    <col min="15875" max="15875" width="11.33203125" style="72" customWidth="1"/>
    <col min="15876" max="15876" width="10.33203125" style="72" bestFit="1" customWidth="1"/>
    <col min="15877" max="15877" width="13.88671875" style="72" customWidth="1"/>
    <col min="15878" max="15878" width="14.6640625" style="72" customWidth="1"/>
    <col min="15879" max="15880" width="12.6640625" style="72" customWidth="1"/>
    <col min="15881" max="15881" width="14.6640625" style="72" customWidth="1"/>
    <col min="15882" max="15882" width="26.88671875" style="72" customWidth="1"/>
    <col min="15883" max="15883" width="20.6640625" style="72" customWidth="1"/>
    <col min="15884" max="15886" width="12.33203125" style="72" customWidth="1"/>
    <col min="15887" max="16127" width="9.33203125" style="72"/>
    <col min="16128" max="16128" width="11.5546875" style="72" customWidth="1"/>
    <col min="16129" max="16129" width="43.5546875" style="72" customWidth="1"/>
    <col min="16130" max="16130" width="8.5546875" style="72" customWidth="1"/>
    <col min="16131" max="16131" width="11.33203125" style="72" customWidth="1"/>
    <col min="16132" max="16132" width="10.33203125" style="72" bestFit="1" customWidth="1"/>
    <col min="16133" max="16133" width="13.88671875" style="72" customWidth="1"/>
    <col min="16134" max="16134" width="14.6640625" style="72" customWidth="1"/>
    <col min="16135" max="16136" width="12.6640625" style="72" customWidth="1"/>
    <col min="16137" max="16137" width="14.6640625" style="72" customWidth="1"/>
    <col min="16138" max="16138" width="26.88671875" style="72" customWidth="1"/>
    <col min="16139" max="16139" width="20.6640625" style="72" customWidth="1"/>
    <col min="16140" max="16142" width="12.33203125" style="72" customWidth="1"/>
    <col min="16143" max="16384" width="9.33203125" style="72"/>
  </cols>
  <sheetData>
    <row r="1" spans="1:14" ht="12" customHeight="1" x14ac:dyDescent="0.25">
      <c r="A1" s="120" t="str">
        <f>ContractDescription</f>
        <v>REHABILITATION OF RUNWAYS 01/19 AND 05/23 AT POLOKWANE INTERNATIONAL AIRPORT(PHASE 2-SECTION 1)</v>
      </c>
      <c r="B1" s="171"/>
      <c r="C1" s="479">
        <v>4</v>
      </c>
      <c r="D1" s="479"/>
      <c r="E1" s="479"/>
      <c r="F1" s="479"/>
      <c r="G1" s="26"/>
      <c r="H1" s="26"/>
      <c r="I1" s="26"/>
      <c r="J1" s="26"/>
      <c r="K1" s="26"/>
      <c r="L1" s="26"/>
      <c r="M1" s="26"/>
      <c r="N1" s="26"/>
    </row>
    <row r="2" spans="1:14" ht="12" customHeight="1" x14ac:dyDescent="0.25">
      <c r="A2" s="120"/>
      <c r="B2" s="171"/>
      <c r="C2" s="171"/>
      <c r="D2" s="172"/>
      <c r="E2" s="98"/>
      <c r="F2" s="98"/>
      <c r="G2" s="26"/>
      <c r="H2" s="26"/>
      <c r="I2" s="26"/>
      <c r="J2" s="26"/>
      <c r="K2" s="26"/>
      <c r="L2" s="26"/>
      <c r="M2" s="26"/>
      <c r="N2" s="26"/>
    </row>
    <row r="3" spans="1:14" ht="12" customHeight="1" x14ac:dyDescent="0.25">
      <c r="A3" s="120" t="s">
        <v>166</v>
      </c>
      <c r="B3" s="171"/>
      <c r="C3" s="171"/>
      <c r="D3" s="172"/>
      <c r="E3" s="98"/>
      <c r="F3" s="98"/>
      <c r="G3" s="26"/>
      <c r="H3" s="26"/>
      <c r="I3" s="26"/>
      <c r="J3" s="26"/>
      <c r="K3" s="26"/>
      <c r="L3" s="26"/>
      <c r="M3" s="26"/>
      <c r="N3" s="26"/>
    </row>
    <row r="4" spans="1:14" ht="12" customHeight="1" x14ac:dyDescent="0.25">
      <c r="A4" s="120" t="s">
        <v>130</v>
      </c>
      <c r="B4" s="171"/>
      <c r="C4" s="171"/>
      <c r="D4" s="172"/>
      <c r="E4" s="173"/>
      <c r="F4" s="173"/>
      <c r="G4" s="26"/>
      <c r="H4" s="26"/>
      <c r="I4" s="26"/>
      <c r="J4" s="26"/>
      <c r="K4" s="26"/>
      <c r="L4" s="26"/>
      <c r="M4" s="26"/>
      <c r="N4" s="26"/>
    </row>
    <row r="5" spans="1:14" s="74" customFormat="1" ht="12" customHeight="1" x14ac:dyDescent="0.25">
      <c r="A5" s="174"/>
      <c r="B5" s="174"/>
      <c r="C5" s="174"/>
      <c r="D5" s="175"/>
      <c r="E5" s="480" t="s">
        <v>213</v>
      </c>
      <c r="F5" s="481"/>
      <c r="G5" s="26"/>
      <c r="H5" s="26"/>
      <c r="I5" s="26"/>
      <c r="J5" s="26"/>
      <c r="K5" s="26"/>
      <c r="L5" s="26"/>
      <c r="M5" s="26"/>
      <c r="N5" s="26"/>
    </row>
    <row r="6" spans="1:14" s="74" customFormat="1" ht="12" customHeight="1" x14ac:dyDescent="0.25">
      <c r="A6" s="176" t="s">
        <v>132</v>
      </c>
      <c r="B6" s="176" t="s">
        <v>1</v>
      </c>
      <c r="C6" s="176" t="s">
        <v>2</v>
      </c>
      <c r="D6" s="177" t="s">
        <v>133</v>
      </c>
      <c r="E6" s="178"/>
      <c r="F6" s="178"/>
      <c r="G6" s="26"/>
      <c r="H6" s="26"/>
      <c r="I6" s="26"/>
      <c r="J6" s="26"/>
      <c r="K6" s="26"/>
      <c r="L6" s="26"/>
      <c r="M6" s="26"/>
      <c r="N6" s="26"/>
    </row>
    <row r="7" spans="1:14" s="74" customFormat="1" ht="12" customHeight="1" x14ac:dyDescent="0.25">
      <c r="A7" s="176"/>
      <c r="B7" s="176"/>
      <c r="C7" s="176"/>
      <c r="D7" s="177"/>
      <c r="E7" s="179" t="s">
        <v>4</v>
      </c>
      <c r="F7" s="179" t="s">
        <v>134</v>
      </c>
      <c r="G7" s="26"/>
      <c r="H7" s="26"/>
      <c r="I7" s="26"/>
      <c r="J7" s="26"/>
      <c r="K7" s="26"/>
      <c r="L7" s="26"/>
      <c r="M7" s="26"/>
      <c r="N7" s="26"/>
    </row>
    <row r="8" spans="1:14" s="74" customFormat="1" ht="12" customHeight="1" x14ac:dyDescent="0.25">
      <c r="A8" s="180"/>
      <c r="B8" s="180"/>
      <c r="C8" s="180"/>
      <c r="D8" s="181"/>
      <c r="E8" s="182"/>
      <c r="F8" s="182" t="s">
        <v>135</v>
      </c>
      <c r="G8" s="26"/>
      <c r="H8" s="26"/>
      <c r="I8" s="26"/>
      <c r="J8" s="26"/>
      <c r="K8" s="26"/>
      <c r="L8" s="26"/>
      <c r="M8" s="26"/>
    </row>
    <row r="9" spans="1:14" s="75" customFormat="1" x14ac:dyDescent="0.25">
      <c r="A9" s="183"/>
      <c r="B9" s="183"/>
      <c r="C9" s="183"/>
      <c r="D9" s="184"/>
      <c r="E9" s="185"/>
      <c r="F9" s="186"/>
      <c r="G9" s="26"/>
      <c r="H9" s="26"/>
      <c r="I9" s="26"/>
      <c r="J9" s="26"/>
      <c r="K9" s="26"/>
      <c r="L9" s="26"/>
      <c r="M9" s="26"/>
    </row>
    <row r="10" spans="1:14" s="76" customFormat="1" x14ac:dyDescent="0.25">
      <c r="A10" s="298" t="s">
        <v>227</v>
      </c>
      <c r="B10" s="188" t="s">
        <v>214</v>
      </c>
      <c r="C10" s="189"/>
      <c r="D10" s="190"/>
      <c r="E10" s="185"/>
      <c r="F10" s="186"/>
      <c r="G10" s="26"/>
      <c r="H10" s="26"/>
      <c r="I10" s="26"/>
      <c r="J10" s="26"/>
      <c r="K10" s="26"/>
      <c r="L10" s="26"/>
      <c r="M10" s="26"/>
    </row>
    <row r="11" spans="1:14" s="76" customFormat="1" x14ac:dyDescent="0.25">
      <c r="A11" s="191"/>
      <c r="B11" s="191"/>
      <c r="C11" s="191"/>
      <c r="D11" s="190"/>
      <c r="E11" s="185"/>
      <c r="F11" s="186"/>
      <c r="G11" s="26"/>
      <c r="H11" s="26"/>
      <c r="I11" s="26"/>
      <c r="K11" s="26"/>
      <c r="L11" s="26"/>
      <c r="M11" s="26"/>
      <c r="N11" s="26"/>
    </row>
    <row r="12" spans="1:14" s="76" customFormat="1" ht="12.45" customHeight="1" x14ac:dyDescent="0.25">
      <c r="A12" s="23" t="s">
        <v>215</v>
      </c>
      <c r="B12" s="10" t="s">
        <v>216</v>
      </c>
      <c r="C12" s="191"/>
      <c r="D12" s="190"/>
      <c r="E12" s="185"/>
      <c r="F12" s="186"/>
      <c r="G12" s="26"/>
      <c r="H12" s="26"/>
      <c r="I12" s="26"/>
      <c r="K12" s="26"/>
      <c r="L12" s="26"/>
      <c r="M12" s="26"/>
      <c r="N12" s="26"/>
    </row>
    <row r="13" spans="1:14" s="76" customFormat="1" ht="12.45" customHeight="1" x14ac:dyDescent="0.25">
      <c r="A13" s="23"/>
      <c r="B13" s="10"/>
      <c r="C13" s="191"/>
      <c r="D13" s="14"/>
      <c r="E13" s="185"/>
      <c r="F13" s="186"/>
      <c r="G13" s="26"/>
      <c r="H13" s="26"/>
      <c r="I13" s="26"/>
      <c r="K13" s="26"/>
      <c r="L13" s="26"/>
      <c r="M13" s="26"/>
      <c r="N13" s="26"/>
    </row>
    <row r="14" spans="1:14" s="76" customFormat="1" x14ac:dyDescent="0.25">
      <c r="A14" s="23" t="s">
        <v>217</v>
      </c>
      <c r="B14" s="10" t="s">
        <v>218</v>
      </c>
      <c r="C14" s="14" t="s">
        <v>219</v>
      </c>
      <c r="D14" s="14">
        <v>1</v>
      </c>
      <c r="E14" s="447"/>
      <c r="F14" s="260">
        <f>D14*E14</f>
        <v>0</v>
      </c>
      <c r="G14" s="26"/>
      <c r="H14" s="26"/>
      <c r="I14" s="26"/>
      <c r="J14" s="26"/>
      <c r="K14" s="26"/>
      <c r="L14" s="26"/>
      <c r="M14" s="26"/>
    </row>
    <row r="15" spans="1:14" s="76" customFormat="1" ht="12.45" customHeight="1" x14ac:dyDescent="0.25">
      <c r="A15" s="191"/>
      <c r="B15" s="191"/>
      <c r="C15" s="191"/>
      <c r="D15" s="190"/>
      <c r="E15" s="258"/>
      <c r="F15" s="260"/>
      <c r="G15" s="26"/>
      <c r="H15" s="26"/>
      <c r="I15" s="26"/>
      <c r="K15" s="26"/>
      <c r="L15" s="26"/>
      <c r="M15" s="26"/>
    </row>
    <row r="16" spans="1:14" s="76" customFormat="1" ht="12.75" customHeight="1" x14ac:dyDescent="0.25">
      <c r="A16" s="198"/>
      <c r="B16" s="199"/>
      <c r="C16" s="199"/>
      <c r="D16" s="200"/>
      <c r="E16" s="201"/>
      <c r="F16" s="201"/>
      <c r="G16" s="26"/>
      <c r="H16" s="26"/>
      <c r="I16" s="26"/>
      <c r="J16" s="26"/>
      <c r="K16" s="26"/>
      <c r="L16" s="26"/>
      <c r="M16" s="26"/>
    </row>
    <row r="17" spans="1:14" s="76" customFormat="1" x14ac:dyDescent="0.25">
      <c r="A17" s="202" t="s">
        <v>143</v>
      </c>
      <c r="B17" s="203"/>
      <c r="C17" s="203"/>
      <c r="D17" s="204"/>
      <c r="E17" s="205"/>
      <c r="F17" s="272">
        <f>SUM(F9:F15)</f>
        <v>0</v>
      </c>
      <c r="G17" s="26"/>
      <c r="H17" s="26"/>
      <c r="I17" s="26"/>
      <c r="J17" s="26"/>
      <c r="K17" s="26"/>
      <c r="L17" s="26"/>
      <c r="M17" s="26"/>
    </row>
    <row r="18" spans="1:14" s="76" customFormat="1" x14ac:dyDescent="0.25">
      <c r="A18" s="206"/>
      <c r="B18" s="207"/>
      <c r="C18" s="207"/>
      <c r="D18" s="208"/>
      <c r="E18" s="209"/>
      <c r="F18" s="209"/>
      <c r="G18" s="26"/>
      <c r="H18" s="26"/>
      <c r="I18" s="26"/>
      <c r="J18" s="26"/>
      <c r="K18" s="26"/>
      <c r="L18" s="26"/>
      <c r="M18" s="26"/>
      <c r="N18" s="26"/>
    </row>
    <row r="19" spans="1:14" x14ac:dyDescent="0.25">
      <c r="A19" s="77"/>
      <c r="B19" s="71"/>
      <c r="C19" s="71"/>
      <c r="D19" s="73"/>
      <c r="E19" s="78"/>
      <c r="F19" s="78"/>
    </row>
    <row r="20" spans="1:14" x14ac:dyDescent="0.25">
      <c r="A20" s="71"/>
      <c r="B20" s="71"/>
    </row>
    <row r="25" spans="1:14" x14ac:dyDescent="0.25">
      <c r="E25" s="282"/>
    </row>
  </sheetData>
  <sheetProtection algorithmName="SHA-512" hashValue="YqctXPD/OcREtz4crZVeieYs14aVfkXs4xZuQ0t+2B89kLXA3ZMhSWJ1rACdEnIIYOiCiMLN6836VtGTidMYaQ==" saltValue="eHRrHrpHPcJ0dQnSFoij1g==" spinCount="100000" sheet="1" objects="1" scenarios="1"/>
  <mergeCells count="2">
    <mergeCell ref="C1:F1"/>
    <mergeCell ref="E5:F5"/>
  </mergeCells>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13B99-7867-49E8-BA76-F1109E71270D}">
  <sheetPr>
    <pageSetUpPr fitToPage="1"/>
  </sheetPr>
  <dimension ref="A1:M27"/>
  <sheetViews>
    <sheetView showGridLines="0" view="pageBreakPreview" zoomScaleNormal="84" zoomScaleSheetLayoutView="100" workbookViewId="0">
      <selection activeCell="E20" activeCellId="1" sqref="E14 E20"/>
    </sheetView>
  </sheetViews>
  <sheetFormatPr defaultColWidth="9.33203125" defaultRowHeight="13.2" x14ac:dyDescent="0.25"/>
  <cols>
    <col min="1" max="1" width="11.5546875" style="72" customWidth="1"/>
    <col min="2" max="2" width="90.77734375" style="72" customWidth="1"/>
    <col min="3" max="3" width="11.33203125" style="72" customWidth="1"/>
    <col min="4" max="4" width="10.33203125" style="79" bestFit="1" customWidth="1"/>
    <col min="5" max="5" width="12.6640625" style="80" customWidth="1"/>
    <col min="6" max="6" width="17.6640625" style="80" customWidth="1"/>
    <col min="7" max="7" width="12.21875" style="72" customWidth="1"/>
    <col min="8" max="8" width="38.44140625" style="72" bestFit="1" customWidth="1"/>
    <col min="9" max="9" width="34.6640625" style="72" customWidth="1"/>
    <col min="10" max="10" width="21.109375" style="72" customWidth="1"/>
    <col min="11" max="11" width="24.88671875" style="72" customWidth="1"/>
    <col min="12" max="13" width="12.33203125" style="72" customWidth="1"/>
    <col min="14" max="15" width="9.33203125" style="72"/>
    <col min="16" max="16" width="14.5546875" style="72" customWidth="1"/>
    <col min="17" max="254" width="9.33203125" style="72"/>
    <col min="255" max="255" width="11.5546875" style="72" customWidth="1"/>
    <col min="256" max="256" width="43.5546875" style="72" customWidth="1"/>
    <col min="257" max="257" width="8.5546875" style="72" customWidth="1"/>
    <col min="258" max="258" width="11.33203125" style="72" customWidth="1"/>
    <col min="259" max="259" width="10.33203125" style="72" bestFit="1" customWidth="1"/>
    <col min="260" max="260" width="12.6640625" style="72" customWidth="1"/>
    <col min="261" max="261" width="14.6640625" style="72" customWidth="1"/>
    <col min="262" max="263" width="12.6640625" style="72" customWidth="1"/>
    <col min="264" max="264" width="14.6640625" style="72" customWidth="1"/>
    <col min="265" max="265" width="9.33203125" style="72"/>
    <col min="266" max="269" width="12.33203125" style="72" customWidth="1"/>
    <col min="270" max="510" width="9.33203125" style="72"/>
    <col min="511" max="511" width="11.5546875" style="72" customWidth="1"/>
    <col min="512" max="512" width="43.5546875" style="72" customWidth="1"/>
    <col min="513" max="513" width="8.5546875" style="72" customWidth="1"/>
    <col min="514" max="514" width="11.33203125" style="72" customWidth="1"/>
    <col min="515" max="515" width="10.33203125" style="72" bestFit="1" customWidth="1"/>
    <col min="516" max="516" width="12.6640625" style="72" customWidth="1"/>
    <col min="517" max="517" width="14.6640625" style="72" customWidth="1"/>
    <col min="518" max="519" width="12.6640625" style="72" customWidth="1"/>
    <col min="520" max="520" width="14.6640625" style="72" customWidth="1"/>
    <col min="521" max="521" width="9.33203125" style="72"/>
    <col min="522" max="525" width="12.33203125" style="72" customWidth="1"/>
    <col min="526" max="766" width="9.33203125" style="72"/>
    <col min="767" max="767" width="11.5546875" style="72" customWidth="1"/>
    <col min="768" max="768" width="43.5546875" style="72" customWidth="1"/>
    <col min="769" max="769" width="8.5546875" style="72" customWidth="1"/>
    <col min="770" max="770" width="11.33203125" style="72" customWidth="1"/>
    <col min="771" max="771" width="10.33203125" style="72" bestFit="1" customWidth="1"/>
    <col min="772" max="772" width="12.6640625" style="72" customWidth="1"/>
    <col min="773" max="773" width="14.6640625" style="72" customWidth="1"/>
    <col min="774" max="775" width="12.6640625" style="72" customWidth="1"/>
    <col min="776" max="776" width="14.6640625" style="72" customWidth="1"/>
    <col min="777" max="777" width="9.33203125" style="72"/>
    <col min="778" max="781" width="12.33203125" style="72" customWidth="1"/>
    <col min="782" max="1022" width="9.33203125" style="72"/>
    <col min="1023" max="1023" width="11.5546875" style="72" customWidth="1"/>
    <col min="1024" max="1024" width="43.5546875" style="72" customWidth="1"/>
    <col min="1025" max="1025" width="8.5546875" style="72" customWidth="1"/>
    <col min="1026" max="1026" width="11.33203125" style="72" customWidth="1"/>
    <col min="1027" max="1027" width="10.33203125" style="72" bestFit="1" customWidth="1"/>
    <col min="1028" max="1028" width="12.6640625" style="72" customWidth="1"/>
    <col min="1029" max="1029" width="14.6640625" style="72" customWidth="1"/>
    <col min="1030" max="1031" width="12.6640625" style="72" customWidth="1"/>
    <col min="1032" max="1032" width="14.6640625" style="72" customWidth="1"/>
    <col min="1033" max="1033" width="9.33203125" style="72"/>
    <col min="1034" max="1037" width="12.33203125" style="72" customWidth="1"/>
    <col min="1038" max="1278" width="9.33203125" style="72"/>
    <col min="1279" max="1279" width="11.5546875" style="72" customWidth="1"/>
    <col min="1280" max="1280" width="43.5546875" style="72" customWidth="1"/>
    <col min="1281" max="1281" width="8.5546875" style="72" customWidth="1"/>
    <col min="1282" max="1282" width="11.33203125" style="72" customWidth="1"/>
    <col min="1283" max="1283" width="10.33203125" style="72" bestFit="1" customWidth="1"/>
    <col min="1284" max="1284" width="12.6640625" style="72" customWidth="1"/>
    <col min="1285" max="1285" width="14.6640625" style="72" customWidth="1"/>
    <col min="1286" max="1287" width="12.6640625" style="72" customWidth="1"/>
    <col min="1288" max="1288" width="14.6640625" style="72" customWidth="1"/>
    <col min="1289" max="1289" width="9.33203125" style="72"/>
    <col min="1290" max="1293" width="12.33203125" style="72" customWidth="1"/>
    <col min="1294" max="1534" width="9.33203125" style="72"/>
    <col min="1535" max="1535" width="11.5546875" style="72" customWidth="1"/>
    <col min="1536" max="1536" width="43.5546875" style="72" customWidth="1"/>
    <col min="1537" max="1537" width="8.5546875" style="72" customWidth="1"/>
    <col min="1538" max="1538" width="11.33203125" style="72" customWidth="1"/>
    <col min="1539" max="1539" width="10.33203125" style="72" bestFit="1" customWidth="1"/>
    <col min="1540" max="1540" width="12.6640625" style="72" customWidth="1"/>
    <col min="1541" max="1541" width="14.6640625" style="72" customWidth="1"/>
    <col min="1542" max="1543" width="12.6640625" style="72" customWidth="1"/>
    <col min="1544" max="1544" width="14.6640625" style="72" customWidth="1"/>
    <col min="1545" max="1545" width="9.33203125" style="72"/>
    <col min="1546" max="1549" width="12.33203125" style="72" customWidth="1"/>
    <col min="1550" max="1790" width="9.33203125" style="72"/>
    <col min="1791" max="1791" width="11.5546875" style="72" customWidth="1"/>
    <col min="1792" max="1792" width="43.5546875" style="72" customWidth="1"/>
    <col min="1793" max="1793" width="8.5546875" style="72" customWidth="1"/>
    <col min="1794" max="1794" width="11.33203125" style="72" customWidth="1"/>
    <col min="1795" max="1795" width="10.33203125" style="72" bestFit="1" customWidth="1"/>
    <col min="1796" max="1796" width="12.6640625" style="72" customWidth="1"/>
    <col min="1797" max="1797" width="14.6640625" style="72" customWidth="1"/>
    <col min="1798" max="1799" width="12.6640625" style="72" customWidth="1"/>
    <col min="1800" max="1800" width="14.6640625" style="72" customWidth="1"/>
    <col min="1801" max="1801" width="9.33203125" style="72"/>
    <col min="1802" max="1805" width="12.33203125" style="72" customWidth="1"/>
    <col min="1806" max="2046" width="9.33203125" style="72"/>
    <col min="2047" max="2047" width="11.5546875" style="72" customWidth="1"/>
    <col min="2048" max="2048" width="43.5546875" style="72" customWidth="1"/>
    <col min="2049" max="2049" width="8.5546875" style="72" customWidth="1"/>
    <col min="2050" max="2050" width="11.33203125" style="72" customWidth="1"/>
    <col min="2051" max="2051" width="10.33203125" style="72" bestFit="1" customWidth="1"/>
    <col min="2052" max="2052" width="12.6640625" style="72" customWidth="1"/>
    <col min="2053" max="2053" width="14.6640625" style="72" customWidth="1"/>
    <col min="2054" max="2055" width="12.6640625" style="72" customWidth="1"/>
    <col min="2056" max="2056" width="14.6640625" style="72" customWidth="1"/>
    <col min="2057" max="2057" width="9.33203125" style="72"/>
    <col min="2058" max="2061" width="12.33203125" style="72" customWidth="1"/>
    <col min="2062" max="2302" width="9.33203125" style="72"/>
    <col min="2303" max="2303" width="11.5546875" style="72" customWidth="1"/>
    <col min="2304" max="2304" width="43.5546875" style="72" customWidth="1"/>
    <col min="2305" max="2305" width="8.5546875" style="72" customWidth="1"/>
    <col min="2306" max="2306" width="11.33203125" style="72" customWidth="1"/>
    <col min="2307" max="2307" width="10.33203125" style="72" bestFit="1" customWidth="1"/>
    <col min="2308" max="2308" width="12.6640625" style="72" customWidth="1"/>
    <col min="2309" max="2309" width="14.6640625" style="72" customWidth="1"/>
    <col min="2310" max="2311" width="12.6640625" style="72" customWidth="1"/>
    <col min="2312" max="2312" width="14.6640625" style="72" customWidth="1"/>
    <col min="2313" max="2313" width="9.33203125" style="72"/>
    <col min="2314" max="2317" width="12.33203125" style="72" customWidth="1"/>
    <col min="2318" max="2558" width="9.33203125" style="72"/>
    <col min="2559" max="2559" width="11.5546875" style="72" customWidth="1"/>
    <col min="2560" max="2560" width="43.5546875" style="72" customWidth="1"/>
    <col min="2561" max="2561" width="8.5546875" style="72" customWidth="1"/>
    <col min="2562" max="2562" width="11.33203125" style="72" customWidth="1"/>
    <col min="2563" max="2563" width="10.33203125" style="72" bestFit="1" customWidth="1"/>
    <col min="2564" max="2564" width="12.6640625" style="72" customWidth="1"/>
    <col min="2565" max="2565" width="14.6640625" style="72" customWidth="1"/>
    <col min="2566" max="2567" width="12.6640625" style="72" customWidth="1"/>
    <col min="2568" max="2568" width="14.6640625" style="72" customWidth="1"/>
    <col min="2569" max="2569" width="9.33203125" style="72"/>
    <col min="2570" max="2573" width="12.33203125" style="72" customWidth="1"/>
    <col min="2574" max="2814" width="9.33203125" style="72"/>
    <col min="2815" max="2815" width="11.5546875" style="72" customWidth="1"/>
    <col min="2816" max="2816" width="43.5546875" style="72" customWidth="1"/>
    <col min="2817" max="2817" width="8.5546875" style="72" customWidth="1"/>
    <col min="2818" max="2818" width="11.33203125" style="72" customWidth="1"/>
    <col min="2819" max="2819" width="10.33203125" style="72" bestFit="1" customWidth="1"/>
    <col min="2820" max="2820" width="12.6640625" style="72" customWidth="1"/>
    <col min="2821" max="2821" width="14.6640625" style="72" customWidth="1"/>
    <col min="2822" max="2823" width="12.6640625" style="72" customWidth="1"/>
    <col min="2824" max="2824" width="14.6640625" style="72" customWidth="1"/>
    <col min="2825" max="2825" width="9.33203125" style="72"/>
    <col min="2826" max="2829" width="12.33203125" style="72" customWidth="1"/>
    <col min="2830" max="3070" width="9.33203125" style="72"/>
    <col min="3071" max="3071" width="11.5546875" style="72" customWidth="1"/>
    <col min="3072" max="3072" width="43.5546875" style="72" customWidth="1"/>
    <col min="3073" max="3073" width="8.5546875" style="72" customWidth="1"/>
    <col min="3074" max="3074" width="11.33203125" style="72" customWidth="1"/>
    <col min="3075" max="3075" width="10.33203125" style="72" bestFit="1" customWidth="1"/>
    <col min="3076" max="3076" width="12.6640625" style="72" customWidth="1"/>
    <col min="3077" max="3077" width="14.6640625" style="72" customWidth="1"/>
    <col min="3078" max="3079" width="12.6640625" style="72" customWidth="1"/>
    <col min="3080" max="3080" width="14.6640625" style="72" customWidth="1"/>
    <col min="3081" max="3081" width="9.33203125" style="72"/>
    <col min="3082" max="3085" width="12.33203125" style="72" customWidth="1"/>
    <col min="3086" max="3326" width="9.33203125" style="72"/>
    <col min="3327" max="3327" width="11.5546875" style="72" customWidth="1"/>
    <col min="3328" max="3328" width="43.5546875" style="72" customWidth="1"/>
    <col min="3329" max="3329" width="8.5546875" style="72" customWidth="1"/>
    <col min="3330" max="3330" width="11.33203125" style="72" customWidth="1"/>
    <col min="3331" max="3331" width="10.33203125" style="72" bestFit="1" customWidth="1"/>
    <col min="3332" max="3332" width="12.6640625" style="72" customWidth="1"/>
    <col min="3333" max="3333" width="14.6640625" style="72" customWidth="1"/>
    <col min="3334" max="3335" width="12.6640625" style="72" customWidth="1"/>
    <col min="3336" max="3336" width="14.6640625" style="72" customWidth="1"/>
    <col min="3337" max="3337" width="9.33203125" style="72"/>
    <col min="3338" max="3341" width="12.33203125" style="72" customWidth="1"/>
    <col min="3342" max="3582" width="9.33203125" style="72"/>
    <col min="3583" max="3583" width="11.5546875" style="72" customWidth="1"/>
    <col min="3584" max="3584" width="43.5546875" style="72" customWidth="1"/>
    <col min="3585" max="3585" width="8.5546875" style="72" customWidth="1"/>
    <col min="3586" max="3586" width="11.33203125" style="72" customWidth="1"/>
    <col min="3587" max="3587" width="10.33203125" style="72" bestFit="1" customWidth="1"/>
    <col min="3588" max="3588" width="12.6640625" style="72" customWidth="1"/>
    <col min="3589" max="3589" width="14.6640625" style="72" customWidth="1"/>
    <col min="3590" max="3591" width="12.6640625" style="72" customWidth="1"/>
    <col min="3592" max="3592" width="14.6640625" style="72" customWidth="1"/>
    <col min="3593" max="3593" width="9.33203125" style="72"/>
    <col min="3594" max="3597" width="12.33203125" style="72" customWidth="1"/>
    <col min="3598" max="3838" width="9.33203125" style="72"/>
    <col min="3839" max="3839" width="11.5546875" style="72" customWidth="1"/>
    <col min="3840" max="3840" width="43.5546875" style="72" customWidth="1"/>
    <col min="3841" max="3841" width="8.5546875" style="72" customWidth="1"/>
    <col min="3842" max="3842" width="11.33203125" style="72" customWidth="1"/>
    <col min="3843" max="3843" width="10.33203125" style="72" bestFit="1" customWidth="1"/>
    <col min="3844" max="3844" width="12.6640625" style="72" customWidth="1"/>
    <col min="3845" max="3845" width="14.6640625" style="72" customWidth="1"/>
    <col min="3846" max="3847" width="12.6640625" style="72" customWidth="1"/>
    <col min="3848" max="3848" width="14.6640625" style="72" customWidth="1"/>
    <col min="3849" max="3849" width="9.33203125" style="72"/>
    <col min="3850" max="3853" width="12.33203125" style="72" customWidth="1"/>
    <col min="3854" max="4094" width="9.33203125" style="72"/>
    <col min="4095" max="4095" width="11.5546875" style="72" customWidth="1"/>
    <col min="4096" max="4096" width="43.5546875" style="72" customWidth="1"/>
    <col min="4097" max="4097" width="8.5546875" style="72" customWidth="1"/>
    <col min="4098" max="4098" width="11.33203125" style="72" customWidth="1"/>
    <col min="4099" max="4099" width="10.33203125" style="72" bestFit="1" customWidth="1"/>
    <col min="4100" max="4100" width="12.6640625" style="72" customWidth="1"/>
    <col min="4101" max="4101" width="14.6640625" style="72" customWidth="1"/>
    <col min="4102" max="4103" width="12.6640625" style="72" customWidth="1"/>
    <col min="4104" max="4104" width="14.6640625" style="72" customWidth="1"/>
    <col min="4105" max="4105" width="9.33203125" style="72"/>
    <col min="4106" max="4109" width="12.33203125" style="72" customWidth="1"/>
    <col min="4110" max="4350" width="9.33203125" style="72"/>
    <col min="4351" max="4351" width="11.5546875" style="72" customWidth="1"/>
    <col min="4352" max="4352" width="43.5546875" style="72" customWidth="1"/>
    <col min="4353" max="4353" width="8.5546875" style="72" customWidth="1"/>
    <col min="4354" max="4354" width="11.33203125" style="72" customWidth="1"/>
    <col min="4355" max="4355" width="10.33203125" style="72" bestFit="1" customWidth="1"/>
    <col min="4356" max="4356" width="12.6640625" style="72" customWidth="1"/>
    <col min="4357" max="4357" width="14.6640625" style="72" customWidth="1"/>
    <col min="4358" max="4359" width="12.6640625" style="72" customWidth="1"/>
    <col min="4360" max="4360" width="14.6640625" style="72" customWidth="1"/>
    <col min="4361" max="4361" width="9.33203125" style="72"/>
    <col min="4362" max="4365" width="12.33203125" style="72" customWidth="1"/>
    <col min="4366" max="4606" width="9.33203125" style="72"/>
    <col min="4607" max="4607" width="11.5546875" style="72" customWidth="1"/>
    <col min="4608" max="4608" width="43.5546875" style="72" customWidth="1"/>
    <col min="4609" max="4609" width="8.5546875" style="72" customWidth="1"/>
    <col min="4610" max="4610" width="11.33203125" style="72" customWidth="1"/>
    <col min="4611" max="4611" width="10.33203125" style="72" bestFit="1" customWidth="1"/>
    <col min="4612" max="4612" width="12.6640625" style="72" customWidth="1"/>
    <col min="4613" max="4613" width="14.6640625" style="72" customWidth="1"/>
    <col min="4614" max="4615" width="12.6640625" style="72" customWidth="1"/>
    <col min="4616" max="4616" width="14.6640625" style="72" customWidth="1"/>
    <col min="4617" max="4617" width="9.33203125" style="72"/>
    <col min="4618" max="4621" width="12.33203125" style="72" customWidth="1"/>
    <col min="4622" max="4862" width="9.33203125" style="72"/>
    <col min="4863" max="4863" width="11.5546875" style="72" customWidth="1"/>
    <col min="4864" max="4864" width="43.5546875" style="72" customWidth="1"/>
    <col min="4865" max="4865" width="8.5546875" style="72" customWidth="1"/>
    <col min="4866" max="4866" width="11.33203125" style="72" customWidth="1"/>
    <col min="4867" max="4867" width="10.33203125" style="72" bestFit="1" customWidth="1"/>
    <col min="4868" max="4868" width="12.6640625" style="72" customWidth="1"/>
    <col min="4869" max="4869" width="14.6640625" style="72" customWidth="1"/>
    <col min="4870" max="4871" width="12.6640625" style="72" customWidth="1"/>
    <col min="4872" max="4872" width="14.6640625" style="72" customWidth="1"/>
    <col min="4873" max="4873" width="9.33203125" style="72"/>
    <col min="4874" max="4877" width="12.33203125" style="72" customWidth="1"/>
    <col min="4878" max="5118" width="9.33203125" style="72"/>
    <col min="5119" max="5119" width="11.5546875" style="72" customWidth="1"/>
    <col min="5120" max="5120" width="43.5546875" style="72" customWidth="1"/>
    <col min="5121" max="5121" width="8.5546875" style="72" customWidth="1"/>
    <col min="5122" max="5122" width="11.33203125" style="72" customWidth="1"/>
    <col min="5123" max="5123" width="10.33203125" style="72" bestFit="1" customWidth="1"/>
    <col min="5124" max="5124" width="12.6640625" style="72" customWidth="1"/>
    <col min="5125" max="5125" width="14.6640625" style="72" customWidth="1"/>
    <col min="5126" max="5127" width="12.6640625" style="72" customWidth="1"/>
    <col min="5128" max="5128" width="14.6640625" style="72" customWidth="1"/>
    <col min="5129" max="5129" width="9.33203125" style="72"/>
    <col min="5130" max="5133" width="12.33203125" style="72" customWidth="1"/>
    <col min="5134" max="5374" width="9.33203125" style="72"/>
    <col min="5375" max="5375" width="11.5546875" style="72" customWidth="1"/>
    <col min="5376" max="5376" width="43.5546875" style="72" customWidth="1"/>
    <col min="5377" max="5377" width="8.5546875" style="72" customWidth="1"/>
    <col min="5378" max="5378" width="11.33203125" style="72" customWidth="1"/>
    <col min="5379" max="5379" width="10.33203125" style="72" bestFit="1" customWidth="1"/>
    <col min="5380" max="5380" width="12.6640625" style="72" customWidth="1"/>
    <col min="5381" max="5381" width="14.6640625" style="72" customWidth="1"/>
    <col min="5382" max="5383" width="12.6640625" style="72" customWidth="1"/>
    <col min="5384" max="5384" width="14.6640625" style="72" customWidth="1"/>
    <col min="5385" max="5385" width="9.33203125" style="72"/>
    <col min="5386" max="5389" width="12.33203125" style="72" customWidth="1"/>
    <col min="5390" max="5630" width="9.33203125" style="72"/>
    <col min="5631" max="5631" width="11.5546875" style="72" customWidth="1"/>
    <col min="5632" max="5632" width="43.5546875" style="72" customWidth="1"/>
    <col min="5633" max="5633" width="8.5546875" style="72" customWidth="1"/>
    <col min="5634" max="5634" width="11.33203125" style="72" customWidth="1"/>
    <col min="5635" max="5635" width="10.33203125" style="72" bestFit="1" customWidth="1"/>
    <col min="5636" max="5636" width="12.6640625" style="72" customWidth="1"/>
    <col min="5637" max="5637" width="14.6640625" style="72" customWidth="1"/>
    <col min="5638" max="5639" width="12.6640625" style="72" customWidth="1"/>
    <col min="5640" max="5640" width="14.6640625" style="72" customWidth="1"/>
    <col min="5641" max="5641" width="9.33203125" style="72"/>
    <col min="5642" max="5645" width="12.33203125" style="72" customWidth="1"/>
    <col min="5646" max="5886" width="9.33203125" style="72"/>
    <col min="5887" max="5887" width="11.5546875" style="72" customWidth="1"/>
    <col min="5888" max="5888" width="43.5546875" style="72" customWidth="1"/>
    <col min="5889" max="5889" width="8.5546875" style="72" customWidth="1"/>
    <col min="5890" max="5890" width="11.33203125" style="72" customWidth="1"/>
    <col min="5891" max="5891" width="10.33203125" style="72" bestFit="1" customWidth="1"/>
    <col min="5892" max="5892" width="12.6640625" style="72" customWidth="1"/>
    <col min="5893" max="5893" width="14.6640625" style="72" customWidth="1"/>
    <col min="5894" max="5895" width="12.6640625" style="72" customWidth="1"/>
    <col min="5896" max="5896" width="14.6640625" style="72" customWidth="1"/>
    <col min="5897" max="5897" width="9.33203125" style="72"/>
    <col min="5898" max="5901" width="12.33203125" style="72" customWidth="1"/>
    <col min="5902" max="6142" width="9.33203125" style="72"/>
    <col min="6143" max="6143" width="11.5546875" style="72" customWidth="1"/>
    <col min="6144" max="6144" width="43.5546875" style="72" customWidth="1"/>
    <col min="6145" max="6145" width="8.5546875" style="72" customWidth="1"/>
    <col min="6146" max="6146" width="11.33203125" style="72" customWidth="1"/>
    <col min="6147" max="6147" width="10.33203125" style="72" bestFit="1" customWidth="1"/>
    <col min="6148" max="6148" width="12.6640625" style="72" customWidth="1"/>
    <col min="6149" max="6149" width="14.6640625" style="72" customWidth="1"/>
    <col min="6150" max="6151" width="12.6640625" style="72" customWidth="1"/>
    <col min="6152" max="6152" width="14.6640625" style="72" customWidth="1"/>
    <col min="6153" max="6153" width="9.33203125" style="72"/>
    <col min="6154" max="6157" width="12.33203125" style="72" customWidth="1"/>
    <col min="6158" max="6398" width="9.33203125" style="72"/>
    <col min="6399" max="6399" width="11.5546875" style="72" customWidth="1"/>
    <col min="6400" max="6400" width="43.5546875" style="72" customWidth="1"/>
    <col min="6401" max="6401" width="8.5546875" style="72" customWidth="1"/>
    <col min="6402" max="6402" width="11.33203125" style="72" customWidth="1"/>
    <col min="6403" max="6403" width="10.33203125" style="72" bestFit="1" customWidth="1"/>
    <col min="6404" max="6404" width="12.6640625" style="72" customWidth="1"/>
    <col min="6405" max="6405" width="14.6640625" style="72" customWidth="1"/>
    <col min="6406" max="6407" width="12.6640625" style="72" customWidth="1"/>
    <col min="6408" max="6408" width="14.6640625" style="72" customWidth="1"/>
    <col min="6409" max="6409" width="9.33203125" style="72"/>
    <col min="6410" max="6413" width="12.33203125" style="72" customWidth="1"/>
    <col min="6414" max="6654" width="9.33203125" style="72"/>
    <col min="6655" max="6655" width="11.5546875" style="72" customWidth="1"/>
    <col min="6656" max="6656" width="43.5546875" style="72" customWidth="1"/>
    <col min="6657" max="6657" width="8.5546875" style="72" customWidth="1"/>
    <col min="6658" max="6658" width="11.33203125" style="72" customWidth="1"/>
    <col min="6659" max="6659" width="10.33203125" style="72" bestFit="1" customWidth="1"/>
    <col min="6660" max="6660" width="12.6640625" style="72" customWidth="1"/>
    <col min="6661" max="6661" width="14.6640625" style="72" customWidth="1"/>
    <col min="6662" max="6663" width="12.6640625" style="72" customWidth="1"/>
    <col min="6664" max="6664" width="14.6640625" style="72" customWidth="1"/>
    <col min="6665" max="6665" width="9.33203125" style="72"/>
    <col min="6666" max="6669" width="12.33203125" style="72" customWidth="1"/>
    <col min="6670" max="6910" width="9.33203125" style="72"/>
    <col min="6911" max="6911" width="11.5546875" style="72" customWidth="1"/>
    <col min="6912" max="6912" width="43.5546875" style="72" customWidth="1"/>
    <col min="6913" max="6913" width="8.5546875" style="72" customWidth="1"/>
    <col min="6914" max="6914" width="11.33203125" style="72" customWidth="1"/>
    <col min="6915" max="6915" width="10.33203125" style="72" bestFit="1" customWidth="1"/>
    <col min="6916" max="6916" width="12.6640625" style="72" customWidth="1"/>
    <col min="6917" max="6917" width="14.6640625" style="72" customWidth="1"/>
    <col min="6918" max="6919" width="12.6640625" style="72" customWidth="1"/>
    <col min="6920" max="6920" width="14.6640625" style="72" customWidth="1"/>
    <col min="6921" max="6921" width="9.33203125" style="72"/>
    <col min="6922" max="6925" width="12.33203125" style="72" customWidth="1"/>
    <col min="6926" max="7166" width="9.33203125" style="72"/>
    <col min="7167" max="7167" width="11.5546875" style="72" customWidth="1"/>
    <col min="7168" max="7168" width="43.5546875" style="72" customWidth="1"/>
    <col min="7169" max="7169" width="8.5546875" style="72" customWidth="1"/>
    <col min="7170" max="7170" width="11.33203125" style="72" customWidth="1"/>
    <col min="7171" max="7171" width="10.33203125" style="72" bestFit="1" customWidth="1"/>
    <col min="7172" max="7172" width="12.6640625" style="72" customWidth="1"/>
    <col min="7173" max="7173" width="14.6640625" style="72" customWidth="1"/>
    <col min="7174" max="7175" width="12.6640625" style="72" customWidth="1"/>
    <col min="7176" max="7176" width="14.6640625" style="72" customWidth="1"/>
    <col min="7177" max="7177" width="9.33203125" style="72"/>
    <col min="7178" max="7181" width="12.33203125" style="72" customWidth="1"/>
    <col min="7182" max="7422" width="9.33203125" style="72"/>
    <col min="7423" max="7423" width="11.5546875" style="72" customWidth="1"/>
    <col min="7424" max="7424" width="43.5546875" style="72" customWidth="1"/>
    <col min="7425" max="7425" width="8.5546875" style="72" customWidth="1"/>
    <col min="7426" max="7426" width="11.33203125" style="72" customWidth="1"/>
    <col min="7427" max="7427" width="10.33203125" style="72" bestFit="1" customWidth="1"/>
    <col min="7428" max="7428" width="12.6640625" style="72" customWidth="1"/>
    <col min="7429" max="7429" width="14.6640625" style="72" customWidth="1"/>
    <col min="7430" max="7431" width="12.6640625" style="72" customWidth="1"/>
    <col min="7432" max="7432" width="14.6640625" style="72" customWidth="1"/>
    <col min="7433" max="7433" width="9.33203125" style="72"/>
    <col min="7434" max="7437" width="12.33203125" style="72" customWidth="1"/>
    <col min="7438" max="7678" width="9.33203125" style="72"/>
    <col min="7679" max="7679" width="11.5546875" style="72" customWidth="1"/>
    <col min="7680" max="7680" width="43.5546875" style="72" customWidth="1"/>
    <col min="7681" max="7681" width="8.5546875" style="72" customWidth="1"/>
    <col min="7682" max="7682" width="11.33203125" style="72" customWidth="1"/>
    <col min="7683" max="7683" width="10.33203125" style="72" bestFit="1" customWidth="1"/>
    <col min="7684" max="7684" width="12.6640625" style="72" customWidth="1"/>
    <col min="7685" max="7685" width="14.6640625" style="72" customWidth="1"/>
    <col min="7686" max="7687" width="12.6640625" style="72" customWidth="1"/>
    <col min="7688" max="7688" width="14.6640625" style="72" customWidth="1"/>
    <col min="7689" max="7689" width="9.33203125" style="72"/>
    <col min="7690" max="7693" width="12.33203125" style="72" customWidth="1"/>
    <col min="7694" max="7934" width="9.33203125" style="72"/>
    <col min="7935" max="7935" width="11.5546875" style="72" customWidth="1"/>
    <col min="7936" max="7936" width="43.5546875" style="72" customWidth="1"/>
    <col min="7937" max="7937" width="8.5546875" style="72" customWidth="1"/>
    <col min="7938" max="7938" width="11.33203125" style="72" customWidth="1"/>
    <col min="7939" max="7939" width="10.33203125" style="72" bestFit="1" customWidth="1"/>
    <col min="7940" max="7940" width="12.6640625" style="72" customWidth="1"/>
    <col min="7941" max="7941" width="14.6640625" style="72" customWidth="1"/>
    <col min="7942" max="7943" width="12.6640625" style="72" customWidth="1"/>
    <col min="7944" max="7944" width="14.6640625" style="72" customWidth="1"/>
    <col min="7945" max="7945" width="9.33203125" style="72"/>
    <col min="7946" max="7949" width="12.33203125" style="72" customWidth="1"/>
    <col min="7950" max="8190" width="9.33203125" style="72"/>
    <col min="8191" max="8191" width="11.5546875" style="72" customWidth="1"/>
    <col min="8192" max="8192" width="43.5546875" style="72" customWidth="1"/>
    <col min="8193" max="8193" width="8.5546875" style="72" customWidth="1"/>
    <col min="8194" max="8194" width="11.33203125" style="72" customWidth="1"/>
    <col min="8195" max="8195" width="10.33203125" style="72" bestFit="1" customWidth="1"/>
    <col min="8196" max="8196" width="12.6640625" style="72" customWidth="1"/>
    <col min="8197" max="8197" width="14.6640625" style="72" customWidth="1"/>
    <col min="8198" max="8199" width="12.6640625" style="72" customWidth="1"/>
    <col min="8200" max="8200" width="14.6640625" style="72" customWidth="1"/>
    <col min="8201" max="8201" width="9.33203125" style="72"/>
    <col min="8202" max="8205" width="12.33203125" style="72" customWidth="1"/>
    <col min="8206" max="8446" width="9.33203125" style="72"/>
    <col min="8447" max="8447" width="11.5546875" style="72" customWidth="1"/>
    <col min="8448" max="8448" width="43.5546875" style="72" customWidth="1"/>
    <col min="8449" max="8449" width="8.5546875" style="72" customWidth="1"/>
    <col min="8450" max="8450" width="11.33203125" style="72" customWidth="1"/>
    <col min="8451" max="8451" width="10.33203125" style="72" bestFit="1" customWidth="1"/>
    <col min="8452" max="8452" width="12.6640625" style="72" customWidth="1"/>
    <col min="8453" max="8453" width="14.6640625" style="72" customWidth="1"/>
    <col min="8454" max="8455" width="12.6640625" style="72" customWidth="1"/>
    <col min="8456" max="8456" width="14.6640625" style="72" customWidth="1"/>
    <col min="8457" max="8457" width="9.33203125" style="72"/>
    <col min="8458" max="8461" width="12.33203125" style="72" customWidth="1"/>
    <col min="8462" max="8702" width="9.33203125" style="72"/>
    <col min="8703" max="8703" width="11.5546875" style="72" customWidth="1"/>
    <col min="8704" max="8704" width="43.5546875" style="72" customWidth="1"/>
    <col min="8705" max="8705" width="8.5546875" style="72" customWidth="1"/>
    <col min="8706" max="8706" width="11.33203125" style="72" customWidth="1"/>
    <col min="8707" max="8707" width="10.33203125" style="72" bestFit="1" customWidth="1"/>
    <col min="8708" max="8708" width="12.6640625" style="72" customWidth="1"/>
    <col min="8709" max="8709" width="14.6640625" style="72" customWidth="1"/>
    <col min="8710" max="8711" width="12.6640625" style="72" customWidth="1"/>
    <col min="8712" max="8712" width="14.6640625" style="72" customWidth="1"/>
    <col min="8713" max="8713" width="9.33203125" style="72"/>
    <col min="8714" max="8717" width="12.33203125" style="72" customWidth="1"/>
    <col min="8718" max="8958" width="9.33203125" style="72"/>
    <col min="8959" max="8959" width="11.5546875" style="72" customWidth="1"/>
    <col min="8960" max="8960" width="43.5546875" style="72" customWidth="1"/>
    <col min="8961" max="8961" width="8.5546875" style="72" customWidth="1"/>
    <col min="8962" max="8962" width="11.33203125" style="72" customWidth="1"/>
    <col min="8963" max="8963" width="10.33203125" style="72" bestFit="1" customWidth="1"/>
    <col min="8964" max="8964" width="12.6640625" style="72" customWidth="1"/>
    <col min="8965" max="8965" width="14.6640625" style="72" customWidth="1"/>
    <col min="8966" max="8967" width="12.6640625" style="72" customWidth="1"/>
    <col min="8968" max="8968" width="14.6640625" style="72" customWidth="1"/>
    <col min="8969" max="8969" width="9.33203125" style="72"/>
    <col min="8970" max="8973" width="12.33203125" style="72" customWidth="1"/>
    <col min="8974" max="9214" width="9.33203125" style="72"/>
    <col min="9215" max="9215" width="11.5546875" style="72" customWidth="1"/>
    <col min="9216" max="9216" width="43.5546875" style="72" customWidth="1"/>
    <col min="9217" max="9217" width="8.5546875" style="72" customWidth="1"/>
    <col min="9218" max="9218" width="11.33203125" style="72" customWidth="1"/>
    <col min="9219" max="9219" width="10.33203125" style="72" bestFit="1" customWidth="1"/>
    <col min="9220" max="9220" width="12.6640625" style="72" customWidth="1"/>
    <col min="9221" max="9221" width="14.6640625" style="72" customWidth="1"/>
    <col min="9222" max="9223" width="12.6640625" style="72" customWidth="1"/>
    <col min="9224" max="9224" width="14.6640625" style="72" customWidth="1"/>
    <col min="9225" max="9225" width="9.33203125" style="72"/>
    <col min="9226" max="9229" width="12.33203125" style="72" customWidth="1"/>
    <col min="9230" max="9470" width="9.33203125" style="72"/>
    <col min="9471" max="9471" width="11.5546875" style="72" customWidth="1"/>
    <col min="9472" max="9472" width="43.5546875" style="72" customWidth="1"/>
    <col min="9473" max="9473" width="8.5546875" style="72" customWidth="1"/>
    <col min="9474" max="9474" width="11.33203125" style="72" customWidth="1"/>
    <col min="9475" max="9475" width="10.33203125" style="72" bestFit="1" customWidth="1"/>
    <col min="9476" max="9476" width="12.6640625" style="72" customWidth="1"/>
    <col min="9477" max="9477" width="14.6640625" style="72" customWidth="1"/>
    <col min="9478" max="9479" width="12.6640625" style="72" customWidth="1"/>
    <col min="9480" max="9480" width="14.6640625" style="72" customWidth="1"/>
    <col min="9481" max="9481" width="9.33203125" style="72"/>
    <col min="9482" max="9485" width="12.33203125" style="72" customWidth="1"/>
    <col min="9486" max="9726" width="9.33203125" style="72"/>
    <col min="9727" max="9727" width="11.5546875" style="72" customWidth="1"/>
    <col min="9728" max="9728" width="43.5546875" style="72" customWidth="1"/>
    <col min="9729" max="9729" width="8.5546875" style="72" customWidth="1"/>
    <col min="9730" max="9730" width="11.33203125" style="72" customWidth="1"/>
    <col min="9731" max="9731" width="10.33203125" style="72" bestFit="1" customWidth="1"/>
    <col min="9732" max="9732" width="12.6640625" style="72" customWidth="1"/>
    <col min="9733" max="9733" width="14.6640625" style="72" customWidth="1"/>
    <col min="9734" max="9735" width="12.6640625" style="72" customWidth="1"/>
    <col min="9736" max="9736" width="14.6640625" style="72" customWidth="1"/>
    <col min="9737" max="9737" width="9.33203125" style="72"/>
    <col min="9738" max="9741" width="12.33203125" style="72" customWidth="1"/>
    <col min="9742" max="9982" width="9.33203125" style="72"/>
    <col min="9983" max="9983" width="11.5546875" style="72" customWidth="1"/>
    <col min="9984" max="9984" width="43.5546875" style="72" customWidth="1"/>
    <col min="9985" max="9985" width="8.5546875" style="72" customWidth="1"/>
    <col min="9986" max="9986" width="11.33203125" style="72" customWidth="1"/>
    <col min="9987" max="9987" width="10.33203125" style="72" bestFit="1" customWidth="1"/>
    <col min="9988" max="9988" width="12.6640625" style="72" customWidth="1"/>
    <col min="9989" max="9989" width="14.6640625" style="72" customWidth="1"/>
    <col min="9990" max="9991" width="12.6640625" style="72" customWidth="1"/>
    <col min="9992" max="9992" width="14.6640625" style="72" customWidth="1"/>
    <col min="9993" max="9993" width="9.33203125" style="72"/>
    <col min="9994" max="9997" width="12.33203125" style="72" customWidth="1"/>
    <col min="9998" max="10238" width="9.33203125" style="72"/>
    <col min="10239" max="10239" width="11.5546875" style="72" customWidth="1"/>
    <col min="10240" max="10240" width="43.5546875" style="72" customWidth="1"/>
    <col min="10241" max="10241" width="8.5546875" style="72" customWidth="1"/>
    <col min="10242" max="10242" width="11.33203125" style="72" customWidth="1"/>
    <col min="10243" max="10243" width="10.33203125" style="72" bestFit="1" customWidth="1"/>
    <col min="10244" max="10244" width="12.6640625" style="72" customWidth="1"/>
    <col min="10245" max="10245" width="14.6640625" style="72" customWidth="1"/>
    <col min="10246" max="10247" width="12.6640625" style="72" customWidth="1"/>
    <col min="10248" max="10248" width="14.6640625" style="72" customWidth="1"/>
    <col min="10249" max="10249" width="9.33203125" style="72"/>
    <col min="10250" max="10253" width="12.33203125" style="72" customWidth="1"/>
    <col min="10254" max="10494" width="9.33203125" style="72"/>
    <col min="10495" max="10495" width="11.5546875" style="72" customWidth="1"/>
    <col min="10496" max="10496" width="43.5546875" style="72" customWidth="1"/>
    <col min="10497" max="10497" width="8.5546875" style="72" customWidth="1"/>
    <col min="10498" max="10498" width="11.33203125" style="72" customWidth="1"/>
    <col min="10499" max="10499" width="10.33203125" style="72" bestFit="1" customWidth="1"/>
    <col min="10500" max="10500" width="12.6640625" style="72" customWidth="1"/>
    <col min="10501" max="10501" width="14.6640625" style="72" customWidth="1"/>
    <col min="10502" max="10503" width="12.6640625" style="72" customWidth="1"/>
    <col min="10504" max="10504" width="14.6640625" style="72" customWidth="1"/>
    <col min="10505" max="10505" width="9.33203125" style="72"/>
    <col min="10506" max="10509" width="12.33203125" style="72" customWidth="1"/>
    <col min="10510" max="10750" width="9.33203125" style="72"/>
    <col min="10751" max="10751" width="11.5546875" style="72" customWidth="1"/>
    <col min="10752" max="10752" width="43.5546875" style="72" customWidth="1"/>
    <col min="10753" max="10753" width="8.5546875" style="72" customWidth="1"/>
    <col min="10754" max="10754" width="11.33203125" style="72" customWidth="1"/>
    <col min="10755" max="10755" width="10.33203125" style="72" bestFit="1" customWidth="1"/>
    <col min="10756" max="10756" width="12.6640625" style="72" customWidth="1"/>
    <col min="10757" max="10757" width="14.6640625" style="72" customWidth="1"/>
    <col min="10758" max="10759" width="12.6640625" style="72" customWidth="1"/>
    <col min="10760" max="10760" width="14.6640625" style="72" customWidth="1"/>
    <col min="10761" max="10761" width="9.33203125" style="72"/>
    <col min="10762" max="10765" width="12.33203125" style="72" customWidth="1"/>
    <col min="10766" max="11006" width="9.33203125" style="72"/>
    <col min="11007" max="11007" width="11.5546875" style="72" customWidth="1"/>
    <col min="11008" max="11008" width="43.5546875" style="72" customWidth="1"/>
    <col min="11009" max="11009" width="8.5546875" style="72" customWidth="1"/>
    <col min="11010" max="11010" width="11.33203125" style="72" customWidth="1"/>
    <col min="11011" max="11011" width="10.33203125" style="72" bestFit="1" customWidth="1"/>
    <col min="11012" max="11012" width="12.6640625" style="72" customWidth="1"/>
    <col min="11013" max="11013" width="14.6640625" style="72" customWidth="1"/>
    <col min="11014" max="11015" width="12.6640625" style="72" customWidth="1"/>
    <col min="11016" max="11016" width="14.6640625" style="72" customWidth="1"/>
    <col min="11017" max="11017" width="9.33203125" style="72"/>
    <col min="11018" max="11021" width="12.33203125" style="72" customWidth="1"/>
    <col min="11022" max="11262" width="9.33203125" style="72"/>
    <col min="11263" max="11263" width="11.5546875" style="72" customWidth="1"/>
    <col min="11264" max="11264" width="43.5546875" style="72" customWidth="1"/>
    <col min="11265" max="11265" width="8.5546875" style="72" customWidth="1"/>
    <col min="11266" max="11266" width="11.33203125" style="72" customWidth="1"/>
    <col min="11267" max="11267" width="10.33203125" style="72" bestFit="1" customWidth="1"/>
    <col min="11268" max="11268" width="12.6640625" style="72" customWidth="1"/>
    <col min="11269" max="11269" width="14.6640625" style="72" customWidth="1"/>
    <col min="11270" max="11271" width="12.6640625" style="72" customWidth="1"/>
    <col min="11272" max="11272" width="14.6640625" style="72" customWidth="1"/>
    <col min="11273" max="11273" width="9.33203125" style="72"/>
    <col min="11274" max="11277" width="12.33203125" style="72" customWidth="1"/>
    <col min="11278" max="11518" width="9.33203125" style="72"/>
    <col min="11519" max="11519" width="11.5546875" style="72" customWidth="1"/>
    <col min="11520" max="11520" width="43.5546875" style="72" customWidth="1"/>
    <col min="11521" max="11521" width="8.5546875" style="72" customWidth="1"/>
    <col min="11522" max="11522" width="11.33203125" style="72" customWidth="1"/>
    <col min="11523" max="11523" width="10.33203125" style="72" bestFit="1" customWidth="1"/>
    <col min="11524" max="11524" width="12.6640625" style="72" customWidth="1"/>
    <col min="11525" max="11525" width="14.6640625" style="72" customWidth="1"/>
    <col min="11526" max="11527" width="12.6640625" style="72" customWidth="1"/>
    <col min="11528" max="11528" width="14.6640625" style="72" customWidth="1"/>
    <col min="11529" max="11529" width="9.33203125" style="72"/>
    <col min="11530" max="11533" width="12.33203125" style="72" customWidth="1"/>
    <col min="11534" max="11774" width="9.33203125" style="72"/>
    <col min="11775" max="11775" width="11.5546875" style="72" customWidth="1"/>
    <col min="11776" max="11776" width="43.5546875" style="72" customWidth="1"/>
    <col min="11777" max="11777" width="8.5546875" style="72" customWidth="1"/>
    <col min="11778" max="11778" width="11.33203125" style="72" customWidth="1"/>
    <col min="11779" max="11779" width="10.33203125" style="72" bestFit="1" customWidth="1"/>
    <col min="11780" max="11780" width="12.6640625" style="72" customWidth="1"/>
    <col min="11781" max="11781" width="14.6640625" style="72" customWidth="1"/>
    <col min="11782" max="11783" width="12.6640625" style="72" customWidth="1"/>
    <col min="11784" max="11784" width="14.6640625" style="72" customWidth="1"/>
    <col min="11785" max="11785" width="9.33203125" style="72"/>
    <col min="11786" max="11789" width="12.33203125" style="72" customWidth="1"/>
    <col min="11790" max="12030" width="9.33203125" style="72"/>
    <col min="12031" max="12031" width="11.5546875" style="72" customWidth="1"/>
    <col min="12032" max="12032" width="43.5546875" style="72" customWidth="1"/>
    <col min="12033" max="12033" width="8.5546875" style="72" customWidth="1"/>
    <col min="12034" max="12034" width="11.33203125" style="72" customWidth="1"/>
    <col min="12035" max="12035" width="10.33203125" style="72" bestFit="1" customWidth="1"/>
    <col min="12036" max="12036" width="12.6640625" style="72" customWidth="1"/>
    <col min="12037" max="12037" width="14.6640625" style="72" customWidth="1"/>
    <col min="12038" max="12039" width="12.6640625" style="72" customWidth="1"/>
    <col min="12040" max="12040" width="14.6640625" style="72" customWidth="1"/>
    <col min="12041" max="12041" width="9.33203125" style="72"/>
    <col min="12042" max="12045" width="12.33203125" style="72" customWidth="1"/>
    <col min="12046" max="12286" width="9.33203125" style="72"/>
    <col min="12287" max="12287" width="11.5546875" style="72" customWidth="1"/>
    <col min="12288" max="12288" width="43.5546875" style="72" customWidth="1"/>
    <col min="12289" max="12289" width="8.5546875" style="72" customWidth="1"/>
    <col min="12290" max="12290" width="11.33203125" style="72" customWidth="1"/>
    <col min="12291" max="12291" width="10.33203125" style="72" bestFit="1" customWidth="1"/>
    <col min="12292" max="12292" width="12.6640625" style="72" customWidth="1"/>
    <col min="12293" max="12293" width="14.6640625" style="72" customWidth="1"/>
    <col min="12294" max="12295" width="12.6640625" style="72" customWidth="1"/>
    <col min="12296" max="12296" width="14.6640625" style="72" customWidth="1"/>
    <col min="12297" max="12297" width="9.33203125" style="72"/>
    <col min="12298" max="12301" width="12.33203125" style="72" customWidth="1"/>
    <col min="12302" max="12542" width="9.33203125" style="72"/>
    <col min="12543" max="12543" width="11.5546875" style="72" customWidth="1"/>
    <col min="12544" max="12544" width="43.5546875" style="72" customWidth="1"/>
    <col min="12545" max="12545" width="8.5546875" style="72" customWidth="1"/>
    <col min="12546" max="12546" width="11.33203125" style="72" customWidth="1"/>
    <col min="12547" max="12547" width="10.33203125" style="72" bestFit="1" customWidth="1"/>
    <col min="12548" max="12548" width="12.6640625" style="72" customWidth="1"/>
    <col min="12549" max="12549" width="14.6640625" style="72" customWidth="1"/>
    <col min="12550" max="12551" width="12.6640625" style="72" customWidth="1"/>
    <col min="12552" max="12552" width="14.6640625" style="72" customWidth="1"/>
    <col min="12553" max="12553" width="9.33203125" style="72"/>
    <col min="12554" max="12557" width="12.33203125" style="72" customWidth="1"/>
    <col min="12558" max="12798" width="9.33203125" style="72"/>
    <col min="12799" max="12799" width="11.5546875" style="72" customWidth="1"/>
    <col min="12800" max="12800" width="43.5546875" style="72" customWidth="1"/>
    <col min="12801" max="12801" width="8.5546875" style="72" customWidth="1"/>
    <col min="12802" max="12802" width="11.33203125" style="72" customWidth="1"/>
    <col min="12803" max="12803" width="10.33203125" style="72" bestFit="1" customWidth="1"/>
    <col min="12804" max="12804" width="12.6640625" style="72" customWidth="1"/>
    <col min="12805" max="12805" width="14.6640625" style="72" customWidth="1"/>
    <col min="12806" max="12807" width="12.6640625" style="72" customWidth="1"/>
    <col min="12808" max="12808" width="14.6640625" style="72" customWidth="1"/>
    <col min="12809" max="12809" width="9.33203125" style="72"/>
    <col min="12810" max="12813" width="12.33203125" style="72" customWidth="1"/>
    <col min="12814" max="13054" width="9.33203125" style="72"/>
    <col min="13055" max="13055" width="11.5546875" style="72" customWidth="1"/>
    <col min="13056" max="13056" width="43.5546875" style="72" customWidth="1"/>
    <col min="13057" max="13057" width="8.5546875" style="72" customWidth="1"/>
    <col min="13058" max="13058" width="11.33203125" style="72" customWidth="1"/>
    <col min="13059" max="13059" width="10.33203125" style="72" bestFit="1" customWidth="1"/>
    <col min="13060" max="13060" width="12.6640625" style="72" customWidth="1"/>
    <col min="13061" max="13061" width="14.6640625" style="72" customWidth="1"/>
    <col min="13062" max="13063" width="12.6640625" style="72" customWidth="1"/>
    <col min="13064" max="13064" width="14.6640625" style="72" customWidth="1"/>
    <col min="13065" max="13065" width="9.33203125" style="72"/>
    <col min="13066" max="13069" width="12.33203125" style="72" customWidth="1"/>
    <col min="13070" max="13310" width="9.33203125" style="72"/>
    <col min="13311" max="13311" width="11.5546875" style="72" customWidth="1"/>
    <col min="13312" max="13312" width="43.5546875" style="72" customWidth="1"/>
    <col min="13313" max="13313" width="8.5546875" style="72" customWidth="1"/>
    <col min="13314" max="13314" width="11.33203125" style="72" customWidth="1"/>
    <col min="13315" max="13315" width="10.33203125" style="72" bestFit="1" customWidth="1"/>
    <col min="13316" max="13316" width="12.6640625" style="72" customWidth="1"/>
    <col min="13317" max="13317" width="14.6640625" style="72" customWidth="1"/>
    <col min="13318" max="13319" width="12.6640625" style="72" customWidth="1"/>
    <col min="13320" max="13320" width="14.6640625" style="72" customWidth="1"/>
    <col min="13321" max="13321" width="9.33203125" style="72"/>
    <col min="13322" max="13325" width="12.33203125" style="72" customWidth="1"/>
    <col min="13326" max="13566" width="9.33203125" style="72"/>
    <col min="13567" max="13567" width="11.5546875" style="72" customWidth="1"/>
    <col min="13568" max="13568" width="43.5546875" style="72" customWidth="1"/>
    <col min="13569" max="13569" width="8.5546875" style="72" customWidth="1"/>
    <col min="13570" max="13570" width="11.33203125" style="72" customWidth="1"/>
    <col min="13571" max="13571" width="10.33203125" style="72" bestFit="1" customWidth="1"/>
    <col min="13572" max="13572" width="12.6640625" style="72" customWidth="1"/>
    <col min="13573" max="13573" width="14.6640625" style="72" customWidth="1"/>
    <col min="13574" max="13575" width="12.6640625" style="72" customWidth="1"/>
    <col min="13576" max="13576" width="14.6640625" style="72" customWidth="1"/>
    <col min="13577" max="13577" width="9.33203125" style="72"/>
    <col min="13578" max="13581" width="12.33203125" style="72" customWidth="1"/>
    <col min="13582" max="13822" width="9.33203125" style="72"/>
    <col min="13823" max="13823" width="11.5546875" style="72" customWidth="1"/>
    <col min="13824" max="13824" width="43.5546875" style="72" customWidth="1"/>
    <col min="13825" max="13825" width="8.5546875" style="72" customWidth="1"/>
    <col min="13826" max="13826" width="11.33203125" style="72" customWidth="1"/>
    <col min="13827" max="13827" width="10.33203125" style="72" bestFit="1" customWidth="1"/>
    <col min="13828" max="13828" width="12.6640625" style="72" customWidth="1"/>
    <col min="13829" max="13829" width="14.6640625" style="72" customWidth="1"/>
    <col min="13830" max="13831" width="12.6640625" style="72" customWidth="1"/>
    <col min="13832" max="13832" width="14.6640625" style="72" customWidth="1"/>
    <col min="13833" max="13833" width="9.33203125" style="72"/>
    <col min="13834" max="13837" width="12.33203125" style="72" customWidth="1"/>
    <col min="13838" max="14078" width="9.33203125" style="72"/>
    <col min="14079" max="14079" width="11.5546875" style="72" customWidth="1"/>
    <col min="14080" max="14080" width="43.5546875" style="72" customWidth="1"/>
    <col min="14081" max="14081" width="8.5546875" style="72" customWidth="1"/>
    <col min="14082" max="14082" width="11.33203125" style="72" customWidth="1"/>
    <col min="14083" max="14083" width="10.33203125" style="72" bestFit="1" customWidth="1"/>
    <col min="14084" max="14084" width="12.6640625" style="72" customWidth="1"/>
    <col min="14085" max="14085" width="14.6640625" style="72" customWidth="1"/>
    <col min="14086" max="14087" width="12.6640625" style="72" customWidth="1"/>
    <col min="14088" max="14088" width="14.6640625" style="72" customWidth="1"/>
    <col min="14089" max="14089" width="9.33203125" style="72"/>
    <col min="14090" max="14093" width="12.33203125" style="72" customWidth="1"/>
    <col min="14094" max="14334" width="9.33203125" style="72"/>
    <col min="14335" max="14335" width="11.5546875" style="72" customWidth="1"/>
    <col min="14336" max="14336" width="43.5546875" style="72" customWidth="1"/>
    <col min="14337" max="14337" width="8.5546875" style="72" customWidth="1"/>
    <col min="14338" max="14338" width="11.33203125" style="72" customWidth="1"/>
    <col min="14339" max="14339" width="10.33203125" style="72" bestFit="1" customWidth="1"/>
    <col min="14340" max="14340" width="12.6640625" style="72" customWidth="1"/>
    <col min="14341" max="14341" width="14.6640625" style="72" customWidth="1"/>
    <col min="14342" max="14343" width="12.6640625" style="72" customWidth="1"/>
    <col min="14344" max="14344" width="14.6640625" style="72" customWidth="1"/>
    <col min="14345" max="14345" width="9.33203125" style="72"/>
    <col min="14346" max="14349" width="12.33203125" style="72" customWidth="1"/>
    <col min="14350" max="14590" width="9.33203125" style="72"/>
    <col min="14591" max="14591" width="11.5546875" style="72" customWidth="1"/>
    <col min="14592" max="14592" width="43.5546875" style="72" customWidth="1"/>
    <col min="14593" max="14593" width="8.5546875" style="72" customWidth="1"/>
    <col min="14594" max="14594" width="11.33203125" style="72" customWidth="1"/>
    <col min="14595" max="14595" width="10.33203125" style="72" bestFit="1" customWidth="1"/>
    <col min="14596" max="14596" width="12.6640625" style="72" customWidth="1"/>
    <col min="14597" max="14597" width="14.6640625" style="72" customWidth="1"/>
    <col min="14598" max="14599" width="12.6640625" style="72" customWidth="1"/>
    <col min="14600" max="14600" width="14.6640625" style="72" customWidth="1"/>
    <col min="14601" max="14601" width="9.33203125" style="72"/>
    <col min="14602" max="14605" width="12.33203125" style="72" customWidth="1"/>
    <col min="14606" max="14846" width="9.33203125" style="72"/>
    <col min="14847" max="14847" width="11.5546875" style="72" customWidth="1"/>
    <col min="14848" max="14848" width="43.5546875" style="72" customWidth="1"/>
    <col min="14849" max="14849" width="8.5546875" style="72" customWidth="1"/>
    <col min="14850" max="14850" width="11.33203125" style="72" customWidth="1"/>
    <col min="14851" max="14851" width="10.33203125" style="72" bestFit="1" customWidth="1"/>
    <col min="14852" max="14852" width="12.6640625" style="72" customWidth="1"/>
    <col min="14853" max="14853" width="14.6640625" style="72" customWidth="1"/>
    <col min="14854" max="14855" width="12.6640625" style="72" customWidth="1"/>
    <col min="14856" max="14856" width="14.6640625" style="72" customWidth="1"/>
    <col min="14857" max="14857" width="9.33203125" style="72"/>
    <col min="14858" max="14861" width="12.33203125" style="72" customWidth="1"/>
    <col min="14862" max="15102" width="9.33203125" style="72"/>
    <col min="15103" max="15103" width="11.5546875" style="72" customWidth="1"/>
    <col min="15104" max="15104" width="43.5546875" style="72" customWidth="1"/>
    <col min="15105" max="15105" width="8.5546875" style="72" customWidth="1"/>
    <col min="15106" max="15106" width="11.33203125" style="72" customWidth="1"/>
    <col min="15107" max="15107" width="10.33203125" style="72" bestFit="1" customWidth="1"/>
    <col min="15108" max="15108" width="12.6640625" style="72" customWidth="1"/>
    <col min="15109" max="15109" width="14.6640625" style="72" customWidth="1"/>
    <col min="15110" max="15111" width="12.6640625" style="72" customWidth="1"/>
    <col min="15112" max="15112" width="14.6640625" style="72" customWidth="1"/>
    <col min="15113" max="15113" width="9.33203125" style="72"/>
    <col min="15114" max="15117" width="12.33203125" style="72" customWidth="1"/>
    <col min="15118" max="15358" width="9.33203125" style="72"/>
    <col min="15359" max="15359" width="11.5546875" style="72" customWidth="1"/>
    <col min="15360" max="15360" width="43.5546875" style="72" customWidth="1"/>
    <col min="15361" max="15361" width="8.5546875" style="72" customWidth="1"/>
    <col min="15362" max="15362" width="11.33203125" style="72" customWidth="1"/>
    <col min="15363" max="15363" width="10.33203125" style="72" bestFit="1" customWidth="1"/>
    <col min="15364" max="15364" width="12.6640625" style="72" customWidth="1"/>
    <col min="15365" max="15365" width="14.6640625" style="72" customWidth="1"/>
    <col min="15366" max="15367" width="12.6640625" style="72" customWidth="1"/>
    <col min="15368" max="15368" width="14.6640625" style="72" customWidth="1"/>
    <col min="15369" max="15369" width="9.33203125" style="72"/>
    <col min="15370" max="15373" width="12.33203125" style="72" customWidth="1"/>
    <col min="15374" max="15614" width="9.33203125" style="72"/>
    <col min="15615" max="15615" width="11.5546875" style="72" customWidth="1"/>
    <col min="15616" max="15616" width="43.5546875" style="72" customWidth="1"/>
    <col min="15617" max="15617" width="8.5546875" style="72" customWidth="1"/>
    <col min="15618" max="15618" width="11.33203125" style="72" customWidth="1"/>
    <col min="15619" max="15619" width="10.33203125" style="72" bestFit="1" customWidth="1"/>
    <col min="15620" max="15620" width="12.6640625" style="72" customWidth="1"/>
    <col min="15621" max="15621" width="14.6640625" style="72" customWidth="1"/>
    <col min="15622" max="15623" width="12.6640625" style="72" customWidth="1"/>
    <col min="15624" max="15624" width="14.6640625" style="72" customWidth="1"/>
    <col min="15625" max="15625" width="9.33203125" style="72"/>
    <col min="15626" max="15629" width="12.33203125" style="72" customWidth="1"/>
    <col min="15630" max="15870" width="9.33203125" style="72"/>
    <col min="15871" max="15871" width="11.5546875" style="72" customWidth="1"/>
    <col min="15872" max="15872" width="43.5546875" style="72" customWidth="1"/>
    <col min="15873" max="15873" width="8.5546875" style="72" customWidth="1"/>
    <col min="15874" max="15874" width="11.33203125" style="72" customWidth="1"/>
    <col min="15875" max="15875" width="10.33203125" style="72" bestFit="1" customWidth="1"/>
    <col min="15876" max="15876" width="12.6640625" style="72" customWidth="1"/>
    <col min="15877" max="15877" width="14.6640625" style="72" customWidth="1"/>
    <col min="15878" max="15879" width="12.6640625" style="72" customWidth="1"/>
    <col min="15880" max="15880" width="14.6640625" style="72" customWidth="1"/>
    <col min="15881" max="15881" width="9.33203125" style="72"/>
    <col min="15882" max="15885" width="12.33203125" style="72" customWidth="1"/>
    <col min="15886" max="16126" width="9.33203125" style="72"/>
    <col min="16127" max="16127" width="11.5546875" style="72" customWidth="1"/>
    <col min="16128" max="16128" width="43.5546875" style="72" customWidth="1"/>
    <col min="16129" max="16129" width="8.5546875" style="72" customWidth="1"/>
    <col min="16130" max="16130" width="11.33203125" style="72" customWidth="1"/>
    <col min="16131" max="16131" width="10.33203125" style="72" bestFit="1" customWidth="1"/>
    <col min="16132" max="16132" width="12.6640625" style="72" customWidth="1"/>
    <col min="16133" max="16133" width="14.6640625" style="72" customWidth="1"/>
    <col min="16134" max="16135" width="12.6640625" style="72" customWidth="1"/>
    <col min="16136" max="16136" width="14.6640625" style="72" customWidth="1"/>
    <col min="16137" max="16137" width="9.33203125" style="72"/>
    <col min="16138" max="16141" width="12.33203125" style="72" customWidth="1"/>
    <col min="16142" max="16384" width="9.33203125" style="72"/>
  </cols>
  <sheetData>
    <row r="1" spans="1:13" ht="12.75" customHeight="1" x14ac:dyDescent="0.25">
      <c r="A1" s="31" t="str">
        <f>ContractDescription</f>
        <v>REHABILITATION OF RUNWAYS 01/19 AND 05/23 AT POLOKWANE INTERNATIONAL AIRPORT(PHASE 2-SECTION 1)</v>
      </c>
      <c r="B1" s="403"/>
      <c r="C1" s="485" t="s">
        <v>229</v>
      </c>
      <c r="D1" s="485"/>
      <c r="E1" s="485"/>
      <c r="F1" s="485"/>
      <c r="G1" s="404"/>
      <c r="H1" s="26"/>
      <c r="I1" s="26"/>
      <c r="J1" s="26"/>
      <c r="K1" s="26"/>
      <c r="L1" s="26"/>
      <c r="M1" s="26"/>
    </row>
    <row r="2" spans="1:13" x14ac:dyDescent="0.25">
      <c r="A2" s="31"/>
      <c r="B2" s="403"/>
      <c r="C2" s="403"/>
      <c r="D2" s="405"/>
      <c r="G2" s="26"/>
      <c r="H2" s="26"/>
      <c r="I2" s="26"/>
      <c r="J2" s="26"/>
      <c r="K2" s="26"/>
      <c r="L2" s="26"/>
      <c r="M2" s="26"/>
    </row>
    <row r="3" spans="1:13" s="74" customFormat="1" x14ac:dyDescent="0.25">
      <c r="A3" s="31" t="s">
        <v>129</v>
      </c>
      <c r="B3" s="403"/>
      <c r="C3" s="403"/>
      <c r="D3" s="405"/>
      <c r="E3" s="80"/>
      <c r="F3" s="80"/>
      <c r="G3" s="26"/>
      <c r="H3" s="26"/>
      <c r="I3" s="26"/>
      <c r="J3" s="26"/>
      <c r="K3" s="26"/>
      <c r="L3" s="26"/>
    </row>
    <row r="4" spans="1:13" s="74" customFormat="1" x14ac:dyDescent="0.25">
      <c r="A4" s="31" t="s">
        <v>130</v>
      </c>
      <c r="B4" s="403"/>
      <c r="C4" s="72"/>
      <c r="D4" s="72"/>
      <c r="E4" s="406"/>
      <c r="F4" s="406"/>
      <c r="G4" s="26"/>
      <c r="H4" s="26"/>
      <c r="I4" s="26"/>
      <c r="J4" s="26"/>
      <c r="K4" s="26"/>
      <c r="L4" s="26"/>
    </row>
    <row r="5" spans="1:13" s="74" customFormat="1" x14ac:dyDescent="0.25">
      <c r="A5" s="407"/>
      <c r="B5" s="407"/>
      <c r="C5" s="407"/>
      <c r="D5" s="408"/>
      <c r="E5" s="484" t="s">
        <v>160</v>
      </c>
      <c r="F5" s="484"/>
      <c r="G5" s="26"/>
      <c r="H5" s="26"/>
      <c r="I5" s="26"/>
      <c r="J5" s="26"/>
      <c r="K5" s="26"/>
      <c r="L5" s="26"/>
    </row>
    <row r="6" spans="1:13" s="74" customFormat="1" x14ac:dyDescent="0.25">
      <c r="A6" s="409" t="s">
        <v>132</v>
      </c>
      <c r="B6" s="409" t="s">
        <v>1</v>
      </c>
      <c r="C6" s="409" t="s">
        <v>2</v>
      </c>
      <c r="D6" s="410" t="s">
        <v>133</v>
      </c>
      <c r="E6" s="411"/>
      <c r="F6" s="411"/>
      <c r="G6" s="26"/>
      <c r="H6" s="26"/>
      <c r="I6" s="26"/>
      <c r="J6" s="26"/>
      <c r="K6" s="26"/>
      <c r="L6" s="26"/>
    </row>
    <row r="7" spans="1:13" s="75" customFormat="1" x14ac:dyDescent="0.25">
      <c r="A7" s="409"/>
      <c r="B7" s="409"/>
      <c r="C7" s="409"/>
      <c r="D7" s="410"/>
      <c r="E7" s="412" t="s">
        <v>4</v>
      </c>
      <c r="F7" s="412" t="s">
        <v>134</v>
      </c>
      <c r="G7" s="26"/>
      <c r="H7" s="26"/>
      <c r="I7" s="26"/>
      <c r="J7" s="26"/>
      <c r="K7" s="26"/>
      <c r="L7" s="26"/>
    </row>
    <row r="8" spans="1:13" s="76" customFormat="1" x14ac:dyDescent="0.25">
      <c r="A8" s="413"/>
      <c r="B8" s="413"/>
      <c r="C8" s="413"/>
      <c r="D8" s="414"/>
      <c r="E8" s="415"/>
      <c r="F8" s="415" t="s">
        <v>135</v>
      </c>
      <c r="G8" s="26"/>
      <c r="H8" s="26"/>
      <c r="I8" s="26"/>
      <c r="J8" s="26"/>
      <c r="K8" s="26"/>
      <c r="L8" s="26"/>
    </row>
    <row r="9" spans="1:13" s="76" customFormat="1" x14ac:dyDescent="0.25">
      <c r="A9" s="416"/>
      <c r="B9" s="416"/>
      <c r="C9" s="416"/>
      <c r="D9" s="417"/>
      <c r="E9" s="418"/>
      <c r="F9" s="419"/>
      <c r="G9" s="26"/>
      <c r="H9" s="26"/>
      <c r="L9" s="26"/>
    </row>
    <row r="10" spans="1:13" s="76" customFormat="1" x14ac:dyDescent="0.25">
      <c r="A10" s="420" t="s">
        <v>78</v>
      </c>
      <c r="B10" s="421" t="s">
        <v>167</v>
      </c>
      <c r="C10" s="422"/>
      <c r="D10" s="422"/>
      <c r="E10" s="418"/>
      <c r="F10" s="419"/>
      <c r="G10" s="26"/>
      <c r="H10" s="26"/>
      <c r="L10" s="26"/>
    </row>
    <row r="11" spans="1:13" s="76" customFormat="1" x14ac:dyDescent="0.25">
      <c r="A11" s="420"/>
      <c r="B11" s="421"/>
      <c r="C11" s="422"/>
      <c r="D11" s="422"/>
      <c r="E11" s="418"/>
      <c r="F11" s="419"/>
      <c r="G11" s="26"/>
      <c r="H11" s="26"/>
      <c r="L11" s="26"/>
    </row>
    <row r="12" spans="1:13" s="76" customFormat="1" x14ac:dyDescent="0.25">
      <c r="A12" s="423" t="s">
        <v>220</v>
      </c>
      <c r="B12" s="424" t="s">
        <v>221</v>
      </c>
      <c r="C12" s="422"/>
      <c r="D12" s="422"/>
      <c r="E12" s="418"/>
      <c r="F12" s="419"/>
      <c r="G12" s="26"/>
      <c r="H12" s="26"/>
      <c r="L12" s="26"/>
    </row>
    <row r="13" spans="1:13" s="76" customFormat="1" ht="21" customHeight="1" x14ac:dyDescent="0.25">
      <c r="A13" s="23"/>
      <c r="B13" s="10"/>
      <c r="C13" s="14"/>
      <c r="D13" s="425"/>
      <c r="E13" s="418"/>
      <c r="F13" s="419"/>
      <c r="G13" s="26"/>
      <c r="H13" s="26"/>
      <c r="J13" s="26"/>
    </row>
    <row r="14" spans="1:13" s="76" customFormat="1" ht="15.6" x14ac:dyDescent="0.25">
      <c r="A14" s="23" t="s">
        <v>181</v>
      </c>
      <c r="B14" s="10" t="s">
        <v>180</v>
      </c>
      <c r="C14" s="14" t="s">
        <v>22</v>
      </c>
      <c r="D14" s="14">
        <v>14940</v>
      </c>
      <c r="E14" s="269"/>
      <c r="F14" s="426">
        <f>D14*E14</f>
        <v>0</v>
      </c>
      <c r="G14" s="26"/>
      <c r="H14" s="26"/>
      <c r="J14" s="26"/>
    </row>
    <row r="15" spans="1:13" s="76" customFormat="1" x14ac:dyDescent="0.25">
      <c r="A15" s="424"/>
      <c r="B15" s="424"/>
      <c r="C15" s="424"/>
      <c r="D15" s="422"/>
      <c r="E15" s="427"/>
      <c r="F15" s="427"/>
      <c r="G15" s="26"/>
      <c r="H15" s="26"/>
      <c r="J15" s="26"/>
    </row>
    <row r="16" spans="1:13" s="76" customFormat="1" x14ac:dyDescent="0.25">
      <c r="A16" s="23" t="s">
        <v>79</v>
      </c>
      <c r="B16" s="10" t="s">
        <v>80</v>
      </c>
      <c r="C16" s="422"/>
      <c r="D16" s="422"/>
      <c r="E16" s="262"/>
      <c r="F16" s="262"/>
      <c r="G16" s="26"/>
      <c r="H16" s="26"/>
      <c r="K16" s="26"/>
      <c r="L16" s="26"/>
    </row>
    <row r="17" spans="1:13" s="76" customFormat="1" x14ac:dyDescent="0.25">
      <c r="A17" s="424"/>
      <c r="B17" s="424"/>
      <c r="C17" s="424"/>
      <c r="D17" s="422"/>
      <c r="E17" s="262"/>
      <c r="F17" s="262"/>
      <c r="G17" s="26"/>
      <c r="H17" s="26"/>
      <c r="J17" s="26"/>
      <c r="K17" s="26"/>
      <c r="L17" s="26"/>
    </row>
    <row r="18" spans="1:13" s="76" customFormat="1" x14ac:dyDescent="0.25">
      <c r="A18" s="23" t="s">
        <v>81</v>
      </c>
      <c r="B18" s="10" t="s">
        <v>173</v>
      </c>
      <c r="C18" s="422"/>
      <c r="D18" s="422"/>
      <c r="E18" s="262"/>
      <c r="F18" s="262"/>
      <c r="G18" s="26"/>
      <c r="H18" s="26"/>
    </row>
    <row r="19" spans="1:13" s="76" customFormat="1" ht="12" customHeight="1" x14ac:dyDescent="0.25">
      <c r="A19" s="424"/>
      <c r="B19" s="424"/>
      <c r="C19" s="424"/>
      <c r="D19" s="422"/>
      <c r="E19" s="262"/>
      <c r="F19" s="262"/>
      <c r="G19" s="26"/>
      <c r="H19" s="26"/>
      <c r="M19" s="26"/>
    </row>
    <row r="20" spans="1:13" s="428" customFormat="1" ht="15.6" customHeight="1" x14ac:dyDescent="0.25">
      <c r="A20" s="23" t="s">
        <v>37</v>
      </c>
      <c r="B20" s="10" t="s">
        <v>169</v>
      </c>
      <c r="C20" s="14" t="s">
        <v>85</v>
      </c>
      <c r="D20" s="321">
        <f>D14*10</f>
        <v>149400</v>
      </c>
      <c r="E20" s="269"/>
      <c r="F20" s="260">
        <f>D20*E20</f>
        <v>0</v>
      </c>
      <c r="G20" s="26"/>
      <c r="H20" s="26"/>
      <c r="I20" s="76"/>
      <c r="M20" s="429"/>
    </row>
    <row r="21" spans="1:13" s="428" customFormat="1" x14ac:dyDescent="0.25">
      <c r="A21" s="23"/>
      <c r="B21" s="42"/>
      <c r="C21" s="14"/>
      <c r="D21" s="422"/>
      <c r="E21" s="262"/>
      <c r="F21" s="260"/>
      <c r="G21" s="26"/>
      <c r="H21" s="26"/>
      <c r="M21" s="429"/>
    </row>
    <row r="22" spans="1:13" s="74" customFormat="1" x14ac:dyDescent="0.25">
      <c r="A22" s="424"/>
      <c r="B22" s="424"/>
      <c r="C22" s="424"/>
      <c r="D22" s="430"/>
      <c r="E22" s="418"/>
      <c r="F22" s="419"/>
      <c r="G22" s="26"/>
      <c r="H22" s="26"/>
      <c r="I22" s="26"/>
      <c r="J22" s="26"/>
      <c r="K22" s="26"/>
      <c r="L22" s="26"/>
      <c r="M22" s="26"/>
    </row>
    <row r="23" spans="1:13" s="74" customFormat="1" x14ac:dyDescent="0.25">
      <c r="A23" s="431"/>
      <c r="B23" s="432"/>
      <c r="C23" s="432"/>
      <c r="D23" s="433"/>
      <c r="E23" s="434"/>
      <c r="F23" s="434"/>
      <c r="G23" s="26"/>
      <c r="H23" s="26"/>
      <c r="I23" s="26"/>
      <c r="J23" s="26"/>
      <c r="K23" s="26"/>
      <c r="L23" s="26"/>
      <c r="M23" s="26"/>
    </row>
    <row r="24" spans="1:13" x14ac:dyDescent="0.25">
      <c r="A24" s="435" t="s">
        <v>116</v>
      </c>
      <c r="B24" s="436"/>
      <c r="C24" s="436"/>
      <c r="D24" s="437"/>
      <c r="E24" s="438"/>
      <c r="F24" s="439">
        <f>SUM(F10:F22)</f>
        <v>0</v>
      </c>
      <c r="G24" s="26"/>
      <c r="H24" s="26"/>
      <c r="I24" s="26"/>
      <c r="J24" s="26"/>
      <c r="K24" s="26"/>
      <c r="L24" s="26"/>
      <c r="M24" s="26"/>
    </row>
    <row r="25" spans="1:13" x14ac:dyDescent="0.25">
      <c r="A25" s="440"/>
      <c r="B25" s="441"/>
      <c r="C25" s="441"/>
      <c r="D25" s="442"/>
      <c r="E25" s="443"/>
      <c r="F25" s="443"/>
      <c r="G25" s="26"/>
      <c r="H25" s="26"/>
      <c r="I25" s="26"/>
      <c r="J25" s="26"/>
      <c r="K25" s="26"/>
      <c r="L25" s="26"/>
      <c r="M25" s="26"/>
    </row>
    <row r="26" spans="1:13" x14ac:dyDescent="0.25">
      <c r="A26" s="77"/>
      <c r="B26" s="71"/>
      <c r="C26" s="71"/>
      <c r="D26" s="73"/>
      <c r="E26" s="78"/>
      <c r="F26" s="78"/>
    </row>
    <row r="27" spans="1:13" x14ac:dyDescent="0.25">
      <c r="A27" s="71"/>
      <c r="B27" s="71"/>
    </row>
  </sheetData>
  <sheetProtection algorithmName="SHA-512" hashValue="oJZVeThYDVetfwv8gaPNngfauo00DBHj7I0LamoJuygBe3vlxghUWVeoRvlhoKXPGaFP6BSKuRs06Yttduy8mQ==" saltValue="OkES2v0ZAWWY/Xu+zMZxmg==" spinCount="100000" sheet="1" objects="1" scenarios="1" selectLockedCells="1"/>
  <mergeCells count="2">
    <mergeCell ref="E5:F5"/>
    <mergeCell ref="C1:F1"/>
  </mergeCells>
  <pageMargins left="0.59055118110236227" right="0.82677165354330717" top="0.39370078740157483" bottom="0.39370078740157483" header="0.51181102362204722" footer="0.51181102362204722"/>
  <pageSetup paperSize="9" scale="5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1D634-D43C-4E5E-BE94-4AFC972C4ABA}">
  <sheetPr codeName="Sheet55"/>
  <dimension ref="B1:K25"/>
  <sheetViews>
    <sheetView view="pageBreakPreview" zoomScaleNormal="125" zoomScaleSheetLayoutView="100" zoomScalePageLayoutView="125" workbookViewId="0">
      <selection activeCell="F21" sqref="F21"/>
    </sheetView>
  </sheetViews>
  <sheetFormatPr defaultColWidth="6.88671875" defaultRowHeight="13.2" x14ac:dyDescent="0.25"/>
  <cols>
    <col min="1" max="1" width="0.88671875" style="1" customWidth="1"/>
    <col min="2" max="2" width="11.6640625" style="18" customWidth="1"/>
    <col min="3" max="3" width="78.33203125" style="3" customWidth="1"/>
    <col min="4" max="4" width="11.77734375" style="4" customWidth="1"/>
    <col min="5" max="5" width="15.6640625" style="4" customWidth="1"/>
    <col min="6" max="6" width="15.6640625" style="1" customWidth="1"/>
    <col min="7" max="7" width="15.6640625" style="5" customWidth="1"/>
    <col min="8" max="8" width="8.44140625" style="5" customWidth="1"/>
    <col min="9" max="9" width="27.33203125" style="1" customWidth="1"/>
    <col min="10" max="10" width="28.77734375" style="1" customWidth="1"/>
    <col min="11" max="11" width="43.109375" style="1" customWidth="1"/>
    <col min="12" max="12" width="6.88671875" style="1"/>
    <col min="13" max="13" width="13.5546875" style="1" customWidth="1"/>
    <col min="14" max="16384" width="6.88671875" style="1"/>
  </cols>
  <sheetData>
    <row r="1" spans="2:11" x14ac:dyDescent="0.25">
      <c r="B1" s="299" t="str">
        <f>ContractDescription</f>
        <v>REHABILITATION OF RUNWAYS 01/19 AND 05/23 AT POLOKWANE INTERNATIONAL AIRPORT(PHASE 2-SECTION 1)</v>
      </c>
      <c r="C1" s="300"/>
      <c r="D1" s="301"/>
      <c r="E1" s="486" t="s">
        <v>261</v>
      </c>
      <c r="F1" s="486"/>
      <c r="G1" s="486"/>
    </row>
    <row r="2" spans="2:11" x14ac:dyDescent="0.25">
      <c r="B2" s="302"/>
      <c r="C2" s="300"/>
      <c r="D2" s="301"/>
      <c r="E2" s="301"/>
      <c r="F2" s="303"/>
      <c r="G2" s="304"/>
    </row>
    <row r="3" spans="2:11" x14ac:dyDescent="0.25">
      <c r="B3" s="305" t="s">
        <v>166</v>
      </c>
      <c r="C3" s="306"/>
      <c r="D3" s="307"/>
      <c r="E3" s="307"/>
      <c r="F3" s="308"/>
      <c r="G3" s="309"/>
    </row>
    <row r="4" spans="2:11" x14ac:dyDescent="0.25">
      <c r="B4" s="487" t="s">
        <v>6</v>
      </c>
      <c r="C4" s="488"/>
      <c r="D4" s="488"/>
      <c r="E4" s="488"/>
      <c r="F4" s="488"/>
      <c r="G4" s="371" t="str">
        <f>"CHAPTER "&amp;B7</f>
        <v>CHAPTER C4.3</v>
      </c>
      <c r="H4" s="6"/>
    </row>
    <row r="5" spans="2:11" s="7" customFormat="1" ht="24.9" customHeight="1" x14ac:dyDescent="0.25">
      <c r="B5" s="311" t="s">
        <v>0</v>
      </c>
      <c r="C5" s="312" t="s">
        <v>1</v>
      </c>
      <c r="D5" s="312" t="s">
        <v>2</v>
      </c>
      <c r="E5" s="312" t="s">
        <v>3</v>
      </c>
      <c r="F5" s="312" t="s">
        <v>4</v>
      </c>
      <c r="G5" s="312" t="s">
        <v>5</v>
      </c>
      <c r="H5" s="9"/>
      <c r="I5" s="1"/>
      <c r="J5" s="1"/>
      <c r="K5" s="1"/>
    </row>
    <row r="6" spans="2:11" s="7" customFormat="1" x14ac:dyDescent="0.25">
      <c r="B6" s="313"/>
      <c r="C6" s="314"/>
      <c r="D6" s="315"/>
      <c r="E6" s="314"/>
      <c r="F6" s="314"/>
      <c r="G6" s="314"/>
      <c r="H6" s="9"/>
      <c r="I6" s="1"/>
      <c r="J6" s="1"/>
      <c r="K6" s="1"/>
    </row>
    <row r="7" spans="2:11" s="7" customFormat="1" x14ac:dyDescent="0.25">
      <c r="B7" s="316" t="s">
        <v>121</v>
      </c>
      <c r="C7" s="317" t="s">
        <v>123</v>
      </c>
      <c r="D7" s="318"/>
      <c r="E7" s="319"/>
      <c r="F7" s="315"/>
      <c r="G7" s="315"/>
      <c r="H7" s="9"/>
      <c r="I7" s="1"/>
      <c r="J7" s="1"/>
      <c r="K7" s="1"/>
    </row>
    <row r="8" spans="2:11" s="7" customFormat="1" x14ac:dyDescent="0.25">
      <c r="B8" s="320"/>
      <c r="C8" s="321"/>
      <c r="D8" s="315"/>
      <c r="E8" s="321"/>
      <c r="F8" s="321"/>
      <c r="G8" s="321"/>
      <c r="H8" s="9"/>
      <c r="I8" s="1"/>
      <c r="J8" s="1"/>
      <c r="K8" s="1"/>
    </row>
    <row r="9" spans="2:11" ht="13.8" customHeight="1" x14ac:dyDescent="0.25">
      <c r="B9" s="322" t="s">
        <v>175</v>
      </c>
      <c r="C9" s="323" t="s">
        <v>174</v>
      </c>
      <c r="D9" s="318"/>
      <c r="E9" s="315"/>
      <c r="F9" s="324"/>
      <c r="G9" s="325"/>
      <c r="H9" s="21"/>
    </row>
    <row r="10" spans="2:11" ht="15.6" customHeight="1" x14ac:dyDescent="0.25">
      <c r="B10" s="322"/>
      <c r="C10" s="326"/>
      <c r="D10" s="318"/>
      <c r="E10" s="315"/>
      <c r="F10" s="324"/>
      <c r="G10" s="325"/>
      <c r="H10" s="21"/>
    </row>
    <row r="11" spans="2:11" ht="15.6" customHeight="1" x14ac:dyDescent="0.25">
      <c r="B11" s="327" t="s">
        <v>278</v>
      </c>
      <c r="C11" s="328" t="s">
        <v>279</v>
      </c>
      <c r="D11" s="321"/>
      <c r="E11" s="329"/>
      <c r="F11" s="330"/>
      <c r="G11" s="331"/>
      <c r="H11" s="21"/>
    </row>
    <row r="12" spans="2:11" ht="15.6" customHeight="1" x14ac:dyDescent="0.25">
      <c r="B12" s="327"/>
      <c r="C12" s="328"/>
      <c r="D12" s="321"/>
      <c r="E12" s="321"/>
      <c r="F12" s="330"/>
      <c r="G12" s="331"/>
      <c r="H12" s="21"/>
    </row>
    <row r="13" spans="2:11" ht="15.6" customHeight="1" x14ac:dyDescent="0.25">
      <c r="B13" s="327" t="s">
        <v>280</v>
      </c>
      <c r="C13" s="328" t="s">
        <v>281</v>
      </c>
      <c r="D13" s="321" t="s">
        <v>30</v>
      </c>
      <c r="E13" s="321">
        <v>1</v>
      </c>
      <c r="F13" s="332"/>
      <c r="G13" s="333">
        <f>E13*F13</f>
        <v>0</v>
      </c>
      <c r="H13" s="21"/>
    </row>
    <row r="14" spans="2:11" ht="15.6" customHeight="1" x14ac:dyDescent="0.25">
      <c r="B14" s="327"/>
      <c r="C14" s="328"/>
      <c r="D14" s="321"/>
      <c r="E14" s="334"/>
      <c r="F14" s="332"/>
      <c r="G14" s="333"/>
      <c r="H14" s="21"/>
    </row>
    <row r="15" spans="2:11" ht="38.4" customHeight="1" x14ac:dyDescent="0.25">
      <c r="B15" s="335" t="s">
        <v>282</v>
      </c>
      <c r="C15" s="328" t="s">
        <v>283</v>
      </c>
      <c r="D15" s="319"/>
      <c r="E15" s="318"/>
      <c r="F15" s="324"/>
      <c r="G15" s="325"/>
      <c r="H15" s="21"/>
    </row>
    <row r="16" spans="2:11" ht="15.6" customHeight="1" x14ac:dyDescent="0.25">
      <c r="B16" s="335"/>
      <c r="C16" s="328"/>
      <c r="D16" s="318"/>
      <c r="E16" s="315"/>
      <c r="F16" s="324"/>
      <c r="G16" s="325"/>
      <c r="H16" s="21"/>
    </row>
    <row r="17" spans="2:8" ht="15.6" customHeight="1" x14ac:dyDescent="0.25">
      <c r="B17" s="335" t="s">
        <v>284</v>
      </c>
      <c r="C17" s="328" t="s">
        <v>285</v>
      </c>
      <c r="D17" s="301" t="s">
        <v>22</v>
      </c>
      <c r="E17" s="321">
        <v>2988</v>
      </c>
      <c r="F17" s="454"/>
      <c r="G17" s="336">
        <f t="shared" ref="G17" si="0">E17*F17</f>
        <v>0</v>
      </c>
      <c r="H17" s="21"/>
    </row>
    <row r="18" spans="2:8" ht="15.6" customHeight="1" x14ac:dyDescent="0.25">
      <c r="B18" s="322"/>
      <c r="C18" s="326"/>
      <c r="D18" s="318"/>
      <c r="E18" s="315"/>
      <c r="F18" s="324"/>
      <c r="G18" s="325"/>
      <c r="H18" s="21"/>
    </row>
    <row r="19" spans="2:8" ht="15.6" customHeight="1" x14ac:dyDescent="0.25">
      <c r="B19" s="322" t="s">
        <v>176</v>
      </c>
      <c r="C19" s="326" t="s">
        <v>177</v>
      </c>
      <c r="D19" s="301" t="s">
        <v>22</v>
      </c>
      <c r="E19" s="321">
        <v>2988</v>
      </c>
      <c r="F19" s="454"/>
      <c r="G19" s="336">
        <f>E19*F19</f>
        <v>0</v>
      </c>
      <c r="H19" s="21"/>
    </row>
    <row r="20" spans="2:8" ht="15.6" customHeight="1" x14ac:dyDescent="0.25">
      <c r="B20" s="322"/>
      <c r="C20" s="326"/>
      <c r="D20" s="337"/>
      <c r="E20" s="321"/>
      <c r="F20" s="324"/>
      <c r="G20" s="336"/>
      <c r="H20" s="21"/>
    </row>
    <row r="21" spans="2:8" ht="14.4" customHeight="1" x14ac:dyDescent="0.25">
      <c r="B21" s="322" t="s">
        <v>179</v>
      </c>
      <c r="C21" s="326" t="s">
        <v>178</v>
      </c>
      <c r="D21" s="337" t="s">
        <v>22</v>
      </c>
      <c r="E21" s="338">
        <v>11952</v>
      </c>
      <c r="F21" s="454"/>
      <c r="G21" s="336">
        <f t="shared" ref="G21" si="1">E21*F21</f>
        <v>0</v>
      </c>
      <c r="H21" s="21"/>
    </row>
    <row r="22" spans="2:8" ht="14.4" customHeight="1" x14ac:dyDescent="0.25">
      <c r="B22" s="322"/>
      <c r="C22" s="326"/>
      <c r="D22" s="337"/>
      <c r="E22" s="337"/>
      <c r="F22" s="324"/>
      <c r="G22" s="325"/>
      <c r="H22" s="21"/>
    </row>
    <row r="23" spans="2:8" x14ac:dyDescent="0.25">
      <c r="B23" s="345"/>
      <c r="C23" s="346"/>
      <c r="D23" s="346"/>
      <c r="E23" s="347"/>
      <c r="F23" s="348"/>
      <c r="G23" s="348"/>
    </row>
    <row r="24" spans="2:8" x14ac:dyDescent="0.25">
      <c r="B24" s="349" t="s">
        <v>143</v>
      </c>
      <c r="C24" s="350"/>
      <c r="D24" s="350"/>
      <c r="E24" s="351"/>
      <c r="F24" s="352"/>
      <c r="G24" s="353">
        <f>SUM(G16:G22)</f>
        <v>0</v>
      </c>
    </row>
    <row r="25" spans="2:8" x14ac:dyDescent="0.25">
      <c r="B25" s="354"/>
      <c r="C25" s="355"/>
      <c r="D25" s="355"/>
      <c r="E25" s="356"/>
      <c r="F25" s="357"/>
      <c r="G25" s="357"/>
    </row>
  </sheetData>
  <sheetProtection algorithmName="SHA-512" hashValue="zicK+izC3b0MY9S17dEExG83MXk5pyYFK37+z6xmUC1CGoMPtgbED1/hWF3pfFsQXFoc3E6m9dxY9QmrXcuv/A==" saltValue="K8lKnEjXIdq6H9qD9Ph5Vg==" spinCount="100000" sheet="1" objects="1" scenarios="1" selectLockedCells="1"/>
  <mergeCells count="2">
    <mergeCell ref="E1:G1"/>
    <mergeCell ref="B4:F4"/>
  </mergeCells>
  <phoneticPr fontId="20" type="noConversion"/>
  <pageMargins left="0.43307086614173229" right="0.31496062992125984" top="0.43307086614173229" bottom="0.62992125984251968" header="0.35433070866141736" footer="0.31496062992125984"/>
  <pageSetup paperSize="9" scale="64" firstPageNumber="31" orientation="portrait" cellComments="asDisplayed" useFirstPageNumber="1" r:id="rId1"/>
  <headerFooter>
    <oddHeader xml:space="preserve">&amp;R&amp;"Arial,Bold Italic"
</oddHeader>
    <oddFooter xml:space="preserve">&amp;L&amp;"Arial,Bold"_____________________________________________________________________________________________________________________
ZNT 4198/17T Standard Quotation Document Ver. 2019-09-02&amp;R&amp;"Arial,Bold"_____________________
C&amp;P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57925-794C-4881-B386-825C41AC2B15}">
  <sheetPr codeName="Sheet72">
    <pageSetUpPr fitToPage="1"/>
  </sheetPr>
  <dimension ref="A1:Q28"/>
  <sheetViews>
    <sheetView tabSelected="1" view="pageBreakPreview" zoomScaleNormal="125" zoomScaleSheetLayoutView="100" zoomScalePageLayoutView="125" workbookViewId="0">
      <pane xSplit="4" ySplit="1" topLeftCell="E2" activePane="bottomRight" state="frozen"/>
      <selection activeCell="BI80" sqref="BI80"/>
      <selection pane="topRight" activeCell="BI80" sqref="BI80"/>
      <selection pane="bottomLeft" activeCell="BI80" sqref="BI80"/>
      <selection pane="bottomRight" activeCell="F13" sqref="F13"/>
    </sheetView>
  </sheetViews>
  <sheetFormatPr defaultColWidth="8.88671875" defaultRowHeight="13.2" x14ac:dyDescent="0.25"/>
  <cols>
    <col min="1" max="1" width="1.44140625" style="1" customWidth="1"/>
    <col min="2" max="2" width="12.109375" style="18" customWidth="1"/>
    <col min="3" max="3" width="83.77734375" style="3" customWidth="1"/>
    <col min="4" max="4" width="5.21875" style="4" bestFit="1" customWidth="1"/>
    <col min="5" max="5" width="14.21875" style="4" customWidth="1"/>
    <col min="6" max="6" width="23.5546875" style="1" customWidth="1"/>
    <col min="7" max="7" width="17.33203125" style="5" customWidth="1"/>
    <col min="8" max="8" width="0.88671875" style="5" customWidth="1"/>
    <col min="9" max="10" width="8.88671875" style="1"/>
    <col min="11" max="11" width="19.77734375" style="1" customWidth="1"/>
    <col min="12" max="12" width="18.44140625" style="1" customWidth="1"/>
    <col min="13" max="13" width="45.88671875" style="1" customWidth="1"/>
    <col min="14" max="16384" width="8.88671875" style="1"/>
  </cols>
  <sheetData>
    <row r="1" spans="1:15" x14ac:dyDescent="0.25">
      <c r="A1" s="303"/>
      <c r="B1" s="299" t="str">
        <f>ContractDescription</f>
        <v>REHABILITATION OF RUNWAYS 01/19 AND 05/23 AT POLOKWANE INTERNATIONAL AIRPORT(PHASE 2-SECTION 1)</v>
      </c>
      <c r="C1" s="300"/>
      <c r="D1" s="301"/>
      <c r="E1" s="486" t="s">
        <v>191</v>
      </c>
      <c r="F1" s="489"/>
      <c r="G1" s="489"/>
    </row>
    <row r="2" spans="1:15" x14ac:dyDescent="0.25">
      <c r="A2" s="303"/>
      <c r="B2" s="302"/>
      <c r="C2" s="300"/>
      <c r="D2" s="301"/>
      <c r="E2" s="301"/>
      <c r="F2" s="303"/>
      <c r="G2" s="304"/>
    </row>
    <row r="3" spans="1:15" x14ac:dyDescent="0.25">
      <c r="A3" s="303"/>
      <c r="B3" s="299" t="s">
        <v>166</v>
      </c>
      <c r="C3" s="300"/>
      <c r="D3" s="301"/>
      <c r="E3" s="301"/>
      <c r="F3" s="303"/>
      <c r="G3" s="304"/>
    </row>
    <row r="4" spans="1:15" x14ac:dyDescent="0.25">
      <c r="A4" s="303"/>
      <c r="B4" s="487" t="s">
        <v>6</v>
      </c>
      <c r="C4" s="488"/>
      <c r="D4" s="488"/>
      <c r="E4" s="488"/>
      <c r="F4" s="488"/>
      <c r="G4" s="372" t="str">
        <f>"CHAPTER "&amp;B7</f>
        <v>CHAPTER C4.4</v>
      </c>
      <c r="H4" s="6"/>
    </row>
    <row r="5" spans="1:15" s="7" customFormat="1" ht="24.9" customHeight="1" x14ac:dyDescent="0.25">
      <c r="A5" s="318"/>
      <c r="B5" s="311" t="s">
        <v>0</v>
      </c>
      <c r="C5" s="312" t="s">
        <v>1</v>
      </c>
      <c r="D5" s="312" t="s">
        <v>2</v>
      </c>
      <c r="E5" s="312" t="s">
        <v>3</v>
      </c>
      <c r="F5" s="312" t="s">
        <v>4</v>
      </c>
      <c r="G5" s="312" t="s">
        <v>5</v>
      </c>
      <c r="H5" s="9"/>
    </row>
    <row r="6" spans="1:15" x14ac:dyDescent="0.25">
      <c r="A6" s="303"/>
      <c r="B6" s="358"/>
      <c r="C6" s="310"/>
      <c r="D6" s="359"/>
      <c r="E6" s="360"/>
      <c r="F6" s="323"/>
      <c r="G6" s="361" t="str">
        <f t="shared" ref="G6:G11" si="0">IF(D6="","",E6*F6)</f>
        <v/>
      </c>
      <c r="H6" s="12"/>
    </row>
    <row r="7" spans="1:15" x14ac:dyDescent="0.25">
      <c r="A7" s="303"/>
      <c r="B7" s="316" t="s">
        <v>102</v>
      </c>
      <c r="C7" s="310" t="s">
        <v>101</v>
      </c>
      <c r="D7" s="360"/>
      <c r="E7" s="360"/>
      <c r="F7" s="323"/>
      <c r="G7" s="361" t="str">
        <f t="shared" si="0"/>
        <v/>
      </c>
      <c r="H7" s="12"/>
    </row>
    <row r="8" spans="1:15" x14ac:dyDescent="0.25">
      <c r="A8" s="303"/>
      <c r="B8" s="322"/>
      <c r="C8" s="362"/>
      <c r="D8" s="321"/>
      <c r="E8" s="321"/>
      <c r="F8" s="363"/>
      <c r="G8" s="361" t="str">
        <f t="shared" si="0"/>
        <v/>
      </c>
      <c r="H8" s="21"/>
    </row>
    <row r="9" spans="1:15" ht="30.6" customHeight="1" x14ac:dyDescent="0.25">
      <c r="A9" s="303"/>
      <c r="B9" s="364" t="s">
        <v>100</v>
      </c>
      <c r="C9" s="365" t="s">
        <v>99</v>
      </c>
      <c r="D9" s="321"/>
      <c r="E9" s="321"/>
      <c r="F9" s="366"/>
      <c r="G9" s="361" t="str">
        <f t="shared" si="0"/>
        <v/>
      </c>
      <c r="H9" s="21"/>
      <c r="K9" s="455"/>
      <c r="L9" s="455"/>
      <c r="M9" s="455"/>
      <c r="N9" s="455"/>
      <c r="O9" s="455"/>
    </row>
    <row r="10" spans="1:15" x14ac:dyDescent="0.25">
      <c r="A10" s="303"/>
      <c r="B10" s="367"/>
      <c r="C10" s="362"/>
      <c r="D10" s="321"/>
      <c r="E10" s="321"/>
      <c r="F10" s="366"/>
      <c r="G10" s="361" t="str">
        <f t="shared" si="0"/>
        <v/>
      </c>
      <c r="H10" s="21"/>
      <c r="K10" s="455"/>
      <c r="L10" s="455"/>
      <c r="M10" s="455"/>
      <c r="N10" s="455"/>
      <c r="O10" s="455"/>
    </row>
    <row r="11" spans="1:15" x14ac:dyDescent="0.25">
      <c r="A11" s="303"/>
      <c r="B11" s="322" t="s">
        <v>98</v>
      </c>
      <c r="C11" s="362" t="s">
        <v>97</v>
      </c>
      <c r="D11" s="321"/>
      <c r="E11" s="321"/>
      <c r="F11" s="366"/>
      <c r="G11" s="361" t="str">
        <f t="shared" si="0"/>
        <v/>
      </c>
      <c r="H11" s="21"/>
      <c r="K11" s="455"/>
      <c r="L11" s="455"/>
      <c r="M11" s="455"/>
      <c r="N11" s="455"/>
      <c r="O11" s="455"/>
    </row>
    <row r="12" spans="1:15" x14ac:dyDescent="0.25">
      <c r="A12" s="303"/>
      <c r="B12" s="367"/>
      <c r="C12" s="362"/>
      <c r="D12" s="321"/>
      <c r="E12" s="321"/>
      <c r="F12" s="366"/>
      <c r="G12" s="361"/>
      <c r="H12" s="21"/>
    </row>
    <row r="13" spans="1:15" ht="15.6" x14ac:dyDescent="0.25">
      <c r="A13" s="303"/>
      <c r="B13" s="367" t="s">
        <v>35</v>
      </c>
      <c r="C13" s="362" t="s">
        <v>203</v>
      </c>
      <c r="D13" s="321" t="s">
        <v>22</v>
      </c>
      <c r="E13" s="321">
        <v>11205</v>
      </c>
      <c r="F13" s="456"/>
      <c r="G13" s="336">
        <f t="shared" ref="G13" si="1">IF(D13="","",E13*F13)</f>
        <v>0</v>
      </c>
      <c r="H13" s="21"/>
    </row>
    <row r="14" spans="1:15" x14ac:dyDescent="0.25">
      <c r="A14" s="303"/>
      <c r="B14" s="367"/>
      <c r="C14" s="362"/>
      <c r="D14" s="368"/>
      <c r="E14" s="321"/>
      <c r="F14" s="366"/>
      <c r="G14" s="361"/>
      <c r="H14" s="21"/>
    </row>
    <row r="15" spans="1:15" s="16" customFormat="1" ht="24.9" customHeight="1" x14ac:dyDescent="0.25">
      <c r="A15" s="369"/>
      <c r="B15" s="339" t="str">
        <f>$B$7</f>
        <v>C4.4</v>
      </c>
      <c r="C15" s="370" t="s">
        <v>116</v>
      </c>
      <c r="D15" s="341"/>
      <c r="E15" s="342"/>
      <c r="F15" s="341"/>
      <c r="G15" s="343">
        <f>SUM(G7:G14)</f>
        <v>0</v>
      </c>
      <c r="H15" s="17"/>
    </row>
    <row r="16" spans="1:15" x14ac:dyDescent="0.25">
      <c r="A16" s="303"/>
      <c r="B16" s="344"/>
      <c r="C16" s="300"/>
      <c r="D16" s="301"/>
      <c r="E16" s="301"/>
      <c r="F16" s="303"/>
      <c r="G16" s="304"/>
    </row>
    <row r="28" spans="13:17" x14ac:dyDescent="0.25">
      <c r="M28" s="16"/>
      <c r="N28" s="16"/>
      <c r="O28" s="16"/>
      <c r="P28" s="16"/>
      <c r="Q28" s="16"/>
    </row>
  </sheetData>
  <sheetProtection algorithmName="SHA-512" hashValue="/Evy1ZbNMW4VEKMt4Bk0vBfU/pYb5JD1w39lnCa8v/2PWt5WHD79O6kB9w7ozi5ng95zsBJjTtr+KQe7C1BY6g==" saltValue="bCJbHshD71+zNbv0g3XvyQ==" spinCount="100000" sheet="1" objects="1" scenarios="1" selectLockedCells="1"/>
  <mergeCells count="2">
    <mergeCell ref="E1:G1"/>
    <mergeCell ref="B4:F4"/>
  </mergeCells>
  <phoneticPr fontId="20" type="noConversion"/>
  <pageMargins left="0.43307086614173229" right="0.31496062992125984" top="0.43307086614173229" bottom="0.62992125984251968" header="0.35433070866141736" footer="0.31496062992125984"/>
  <pageSetup paperSize="9" scale="61" firstPageNumber="31" orientation="portrait" cellComments="asDisplayed" useFirstPageNumber="1" r:id="rId1"/>
  <headerFooter alignWithMargins="0">
    <oddHeader xml:space="preserve">&amp;R&amp;"Arial,Bold Italic"
</oddHeader>
    <oddFooter xml:space="preserve">&amp;L&amp;"Arial,Bold"&amp;8_______________________________________________________________________________________________________________________
ZNT 4198/17T Standard Quotation Document Ver. 2019-09-02&amp;R&amp;"Arial,Bold"C&amp;P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22F4CD-9777-4E00-B83F-0C985B33BAC9}">
  <sheetPr>
    <pageSetUpPr fitToPage="1"/>
  </sheetPr>
  <dimension ref="A1:O22"/>
  <sheetViews>
    <sheetView view="pageBreakPreview" zoomScaleNormal="125" zoomScaleSheetLayoutView="100" zoomScalePageLayoutView="125" workbookViewId="0">
      <selection activeCell="F11" sqref="F11"/>
    </sheetView>
  </sheetViews>
  <sheetFormatPr defaultColWidth="6.88671875" defaultRowHeight="13.2" x14ac:dyDescent="0.25"/>
  <cols>
    <col min="1" max="1" width="3.21875" style="1" customWidth="1"/>
    <col min="2" max="2" width="11.6640625" style="18" customWidth="1"/>
    <col min="3" max="3" width="83" style="25" customWidth="1"/>
    <col min="4" max="4" width="7.109375" style="4" customWidth="1"/>
    <col min="5" max="5" width="15.6640625" style="4" customWidth="1"/>
    <col min="6" max="6" width="15.6640625" style="1" customWidth="1"/>
    <col min="7" max="7" width="15.6640625" style="5" customWidth="1"/>
    <col min="8" max="8" width="0.88671875" style="5" customWidth="1"/>
    <col min="9" max="10" width="6.88671875" style="1"/>
    <col min="11" max="11" width="15.21875" style="1" customWidth="1"/>
    <col min="12" max="12" width="28" style="1" customWidth="1"/>
    <col min="13" max="13" width="22.21875" style="1" customWidth="1"/>
    <col min="14" max="14" width="16.88671875" style="1" customWidth="1"/>
    <col min="15" max="16384" width="6.88671875" style="1"/>
  </cols>
  <sheetData>
    <row r="1" spans="1:14" x14ac:dyDescent="0.25">
      <c r="A1" s="303"/>
      <c r="B1" s="299" t="str">
        <f>ContractDescription</f>
        <v>REHABILITATION OF RUNWAYS 01/19 AND 05/23 AT POLOKWANE INTERNATIONAL AIRPORT(PHASE 2-SECTION 1)</v>
      </c>
      <c r="C1" s="373"/>
      <c r="D1" s="301"/>
      <c r="E1" s="486" t="s">
        <v>222</v>
      </c>
      <c r="F1" s="489"/>
      <c r="G1" s="489"/>
    </row>
    <row r="2" spans="1:14" x14ac:dyDescent="0.25">
      <c r="A2" s="303"/>
      <c r="B2" s="302"/>
      <c r="C2" s="373"/>
      <c r="D2" s="301"/>
      <c r="E2" s="301"/>
      <c r="F2" s="303"/>
      <c r="G2" s="304"/>
    </row>
    <row r="3" spans="1:14" x14ac:dyDescent="0.25">
      <c r="A3" s="303"/>
      <c r="B3" s="305" t="s">
        <v>166</v>
      </c>
      <c r="C3" s="374"/>
      <c r="D3" s="307"/>
      <c r="E3" s="307"/>
      <c r="F3" s="308"/>
      <c r="G3" s="309"/>
    </row>
    <row r="4" spans="1:14" x14ac:dyDescent="0.25">
      <c r="A4" s="303"/>
      <c r="B4" s="487" t="s">
        <v>6</v>
      </c>
      <c r="C4" s="488"/>
      <c r="D4" s="488"/>
      <c r="E4" s="488"/>
      <c r="F4" s="488"/>
      <c r="G4" s="371" t="str">
        <f>"CHAPTER "&amp;B7</f>
        <v>CHAPTER C5.1</v>
      </c>
      <c r="H4" s="6"/>
    </row>
    <row r="5" spans="1:14" s="7" customFormat="1" ht="24.9" customHeight="1" x14ac:dyDescent="0.25">
      <c r="A5" s="318"/>
      <c r="B5" s="311" t="s">
        <v>0</v>
      </c>
      <c r="C5" s="312" t="s">
        <v>1</v>
      </c>
      <c r="D5" s="312" t="s">
        <v>2</v>
      </c>
      <c r="E5" s="312" t="s">
        <v>3</v>
      </c>
      <c r="F5" s="312" t="s">
        <v>4</v>
      </c>
      <c r="G5" s="312" t="s">
        <v>5</v>
      </c>
      <c r="H5" s="9"/>
      <c r="J5" s="1"/>
      <c r="K5" s="1"/>
      <c r="L5" s="1"/>
      <c r="M5" s="1"/>
      <c r="N5" s="5"/>
    </row>
    <row r="6" spans="1:14" x14ac:dyDescent="0.25">
      <c r="A6" s="303"/>
      <c r="B6" s="375"/>
      <c r="C6" s="328"/>
      <c r="D6" s="360"/>
      <c r="E6" s="360"/>
      <c r="F6" s="323"/>
      <c r="G6" s="361" t="str">
        <f t="shared" ref="G6:G7" si="0">IF(D6="","",E6*F6)</f>
        <v/>
      </c>
      <c r="H6" s="12"/>
      <c r="L6" s="5"/>
    </row>
    <row r="7" spans="1:14" x14ac:dyDescent="0.25">
      <c r="A7" s="303"/>
      <c r="B7" s="316" t="s">
        <v>225</v>
      </c>
      <c r="C7" s="317" t="s">
        <v>226</v>
      </c>
      <c r="D7" s="321"/>
      <c r="E7" s="321"/>
      <c r="F7" s="363"/>
      <c r="G7" s="361" t="str">
        <f t="shared" si="0"/>
        <v/>
      </c>
      <c r="H7" s="21"/>
    </row>
    <row r="8" spans="1:14" ht="15.6" customHeight="1" x14ac:dyDescent="0.25">
      <c r="A8" s="303"/>
      <c r="B8" s="335"/>
      <c r="C8" s="376"/>
      <c r="D8" s="321"/>
      <c r="E8" s="377"/>
      <c r="F8" s="378"/>
      <c r="G8" s="336"/>
      <c r="H8" s="22"/>
      <c r="L8" s="5"/>
    </row>
    <row r="9" spans="1:14" x14ac:dyDescent="0.25">
      <c r="A9" s="303"/>
      <c r="B9" s="316" t="s">
        <v>206</v>
      </c>
      <c r="C9" s="379" t="s">
        <v>168</v>
      </c>
      <c r="D9" s="321"/>
      <c r="E9" s="377"/>
      <c r="F9" s="378"/>
      <c r="G9" s="336"/>
      <c r="H9" s="22"/>
    </row>
    <row r="10" spans="1:14" x14ac:dyDescent="0.25">
      <c r="A10" s="303"/>
      <c r="B10" s="335"/>
      <c r="C10" s="376"/>
      <c r="D10" s="321"/>
      <c r="E10" s="377"/>
      <c r="F10" s="380"/>
      <c r="G10" s="325"/>
      <c r="H10" s="22"/>
    </row>
    <row r="11" spans="1:14" ht="15.6" x14ac:dyDescent="0.25">
      <c r="A11" s="303"/>
      <c r="B11" s="335" t="s">
        <v>207</v>
      </c>
      <c r="C11" s="376" t="s">
        <v>208</v>
      </c>
      <c r="D11" s="321" t="s">
        <v>22</v>
      </c>
      <c r="E11" s="377">
        <v>11205</v>
      </c>
      <c r="F11" s="457"/>
      <c r="G11" s="336">
        <f>E11*F11</f>
        <v>0</v>
      </c>
      <c r="H11" s="22"/>
    </row>
    <row r="12" spans="1:14" x14ac:dyDescent="0.25">
      <c r="A12" s="303"/>
      <c r="B12" s="335"/>
      <c r="C12" s="381"/>
      <c r="D12" s="321"/>
      <c r="E12" s="321"/>
      <c r="F12" s="366"/>
      <c r="G12" s="325"/>
      <c r="H12" s="21"/>
    </row>
    <row r="13" spans="1:14" x14ac:dyDescent="0.25">
      <c r="A13" s="303"/>
      <c r="B13" s="375"/>
      <c r="C13" s="328"/>
      <c r="D13" s="321"/>
      <c r="E13" s="321"/>
      <c r="F13" s="366"/>
      <c r="G13" s="382"/>
      <c r="H13" s="21"/>
    </row>
    <row r="14" spans="1:14" s="16" customFormat="1" ht="24.9" customHeight="1" x14ac:dyDescent="0.25">
      <c r="A14" s="369"/>
      <c r="B14" s="339" t="str">
        <f>$B$7</f>
        <v>C5.1</v>
      </c>
      <c r="C14" s="340" t="s">
        <v>116</v>
      </c>
      <c r="D14" s="341"/>
      <c r="E14" s="342"/>
      <c r="F14" s="341"/>
      <c r="G14" s="343">
        <f>SUM(G8:G12)</f>
        <v>0</v>
      </c>
      <c r="H14" s="17"/>
    </row>
    <row r="21" spans="13:15" x14ac:dyDescent="0.25">
      <c r="M21" s="5"/>
      <c r="N21" s="5"/>
      <c r="O21" s="5"/>
    </row>
    <row r="22" spans="13:15" x14ac:dyDescent="0.25">
      <c r="M22" s="5"/>
      <c r="N22" s="5"/>
      <c r="O22" s="5"/>
    </row>
  </sheetData>
  <sheetProtection algorithmName="SHA-512" hashValue="xTMXrfTlrNjoj+KPYA27sQhQSMm5Fh3v2vUFaxHM3Hp2iVGfmZkjQ8v4gV8Ody7zBHFQcePgOquPlmIMgjYVbw==" saltValue="duEAUejzvpP2jYSJceeFZg==" spinCount="100000" sheet="1" objects="1" scenarios="1" selectLockedCells="1"/>
  <mergeCells count="2">
    <mergeCell ref="E1:G1"/>
    <mergeCell ref="B4:F4"/>
  </mergeCells>
  <pageMargins left="0.43307086614173229" right="0.31496062992125984" top="0.43307086614173229" bottom="0.62992125984251968" header="0.35433070866141736" footer="0.31496062992125984"/>
  <pageSetup paperSize="9" scale="64" firstPageNumber="31" orientation="portrait" cellComments="asDisplayed" useFirstPageNumber="1" r:id="rId1"/>
  <headerFooter>
    <oddHeader xml:space="preserve">&amp;R&amp;"Arial,Bold Italic"
</oddHeader>
    <oddFooter xml:space="preserve">&amp;L&amp;"Arial,Bold"_____________________________________________________________________________________________________________________
ZNT 4198/17T Standard Quotation Document Ver. 2019-09-02&amp;R&amp;"Arial,Bold"_____________________
C&amp;P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5B1B3-7B95-433A-A31F-DB5386214C4A}">
  <sheetPr codeName="Sheet13">
    <pageSetUpPr fitToPage="1"/>
  </sheetPr>
  <dimension ref="A1:N17"/>
  <sheetViews>
    <sheetView view="pageBreakPreview" zoomScaleNormal="125" zoomScaleSheetLayoutView="100" zoomScalePageLayoutView="125" workbookViewId="0">
      <selection activeCell="F15" activeCellId="1" sqref="F9 F15"/>
    </sheetView>
  </sheetViews>
  <sheetFormatPr defaultColWidth="6.88671875" defaultRowHeight="13.2" x14ac:dyDescent="0.25"/>
  <cols>
    <col min="1" max="1" width="3.21875" style="1" customWidth="1"/>
    <col min="2" max="2" width="11.6640625" style="18" customWidth="1"/>
    <col min="3" max="3" width="83.88671875" style="25" customWidth="1"/>
    <col min="4" max="4" width="8.6640625" style="4" customWidth="1"/>
    <col min="5" max="5" width="15.6640625" style="4" customWidth="1"/>
    <col min="6" max="6" width="15.6640625" style="1" customWidth="1"/>
    <col min="7" max="7" width="15.6640625" style="5" customWidth="1"/>
    <col min="8" max="8" width="0.88671875" style="5" customWidth="1"/>
    <col min="9" max="11" width="6.88671875" style="1"/>
    <col min="12" max="12" width="12" style="1" bestFit="1" customWidth="1"/>
    <col min="13" max="13" width="22.21875" style="1" customWidth="1"/>
    <col min="14" max="14" width="29.21875" style="1" customWidth="1"/>
    <col min="15" max="16384" width="6.88671875" style="1"/>
  </cols>
  <sheetData>
    <row r="1" spans="1:14" x14ac:dyDescent="0.25">
      <c r="A1" s="303"/>
      <c r="B1" s="299" t="str">
        <f>ContractDescription</f>
        <v>REHABILITATION OF RUNWAYS 01/19 AND 05/23 AT POLOKWANE INTERNATIONAL AIRPORT(PHASE 2-SECTION 1)</v>
      </c>
      <c r="C1" s="373"/>
      <c r="D1" s="301"/>
      <c r="E1" s="486" t="s">
        <v>192</v>
      </c>
      <c r="F1" s="489"/>
      <c r="G1" s="489"/>
    </row>
    <row r="2" spans="1:14" x14ac:dyDescent="0.25">
      <c r="A2" s="303"/>
      <c r="B2" s="302"/>
      <c r="C2" s="373"/>
      <c r="D2" s="301"/>
      <c r="E2" s="301"/>
      <c r="F2" s="303"/>
      <c r="G2" s="304"/>
    </row>
    <row r="3" spans="1:14" x14ac:dyDescent="0.25">
      <c r="A3" s="303"/>
      <c r="B3" s="305" t="s">
        <v>166</v>
      </c>
      <c r="C3" s="374"/>
      <c r="D3" s="307"/>
      <c r="E3" s="307"/>
      <c r="F3" s="308"/>
      <c r="G3" s="309"/>
    </row>
    <row r="4" spans="1:14" x14ac:dyDescent="0.25">
      <c r="A4" s="303"/>
      <c r="B4" s="487" t="s">
        <v>6</v>
      </c>
      <c r="C4" s="488"/>
      <c r="D4" s="488"/>
      <c r="E4" s="488"/>
      <c r="F4" s="488"/>
      <c r="G4" s="371" t="str">
        <f>"CHAPTER "&amp;B7</f>
        <v>CHAPTER C5.3</v>
      </c>
      <c r="H4" s="6"/>
    </row>
    <row r="5" spans="1:14" s="7" customFormat="1" ht="24.9" customHeight="1" x14ac:dyDescent="0.25">
      <c r="A5" s="318"/>
      <c r="B5" s="311" t="s">
        <v>0</v>
      </c>
      <c r="C5" s="312" t="s">
        <v>1</v>
      </c>
      <c r="D5" s="312" t="s">
        <v>2</v>
      </c>
      <c r="E5" s="312" t="s">
        <v>3</v>
      </c>
      <c r="F5" s="312" t="s">
        <v>4</v>
      </c>
      <c r="G5" s="312" t="s">
        <v>5</v>
      </c>
      <c r="H5" s="9"/>
      <c r="L5" s="1"/>
      <c r="M5" s="1"/>
      <c r="N5" s="1"/>
    </row>
    <row r="6" spans="1:14" x14ac:dyDescent="0.25">
      <c r="A6" s="303"/>
      <c r="B6" s="375"/>
      <c r="C6" s="328"/>
      <c r="D6" s="360"/>
      <c r="E6" s="360"/>
      <c r="F6" s="323"/>
      <c r="G6" s="361" t="str">
        <f t="shared" ref="G6:G13" si="0">IF(D6="","",E6*F6)</f>
        <v/>
      </c>
      <c r="H6" s="12"/>
    </row>
    <row r="7" spans="1:14" x14ac:dyDescent="0.25">
      <c r="A7" s="303"/>
      <c r="B7" s="316" t="s">
        <v>86</v>
      </c>
      <c r="C7" s="317" t="s">
        <v>87</v>
      </c>
      <c r="D7" s="321"/>
      <c r="E7" s="321"/>
      <c r="F7" s="363"/>
      <c r="G7" s="361" t="str">
        <f t="shared" si="0"/>
        <v/>
      </c>
      <c r="H7" s="21"/>
    </row>
    <row r="8" spans="1:14" x14ac:dyDescent="0.25">
      <c r="A8" s="303"/>
      <c r="B8" s="335"/>
      <c r="C8" s="328"/>
      <c r="D8" s="321"/>
      <c r="E8" s="321"/>
      <c r="F8" s="363"/>
      <c r="G8" s="361" t="str">
        <f t="shared" si="0"/>
        <v/>
      </c>
      <c r="H8" s="21"/>
      <c r="L8" s="5"/>
      <c r="M8" s="5"/>
      <c r="N8" s="5"/>
    </row>
    <row r="9" spans="1:14" x14ac:dyDescent="0.25">
      <c r="A9" s="303"/>
      <c r="B9" s="335" t="s">
        <v>88</v>
      </c>
      <c r="C9" s="328" t="s">
        <v>89</v>
      </c>
      <c r="D9" s="321" t="s">
        <v>30</v>
      </c>
      <c r="E9" s="321">
        <v>1</v>
      </c>
      <c r="F9" s="458"/>
      <c r="G9" s="336">
        <f t="shared" si="0"/>
        <v>0</v>
      </c>
      <c r="H9" s="21"/>
      <c r="L9" s="5"/>
      <c r="M9" s="5"/>
      <c r="N9" s="5"/>
    </row>
    <row r="10" spans="1:14" x14ac:dyDescent="0.25">
      <c r="A10" s="303"/>
      <c r="B10" s="335"/>
      <c r="C10" s="328"/>
      <c r="D10" s="321"/>
      <c r="E10" s="321"/>
      <c r="F10" s="383"/>
      <c r="G10" s="384" t="str">
        <f t="shared" si="0"/>
        <v/>
      </c>
      <c r="H10" s="21"/>
    </row>
    <row r="11" spans="1:14" x14ac:dyDescent="0.25">
      <c r="A11" s="303"/>
      <c r="B11" s="316" t="s">
        <v>90</v>
      </c>
      <c r="C11" s="317" t="s">
        <v>91</v>
      </c>
      <c r="D11" s="321"/>
      <c r="E11" s="377"/>
      <c r="F11" s="378"/>
      <c r="G11" s="384" t="str">
        <f t="shared" si="0"/>
        <v/>
      </c>
      <c r="H11" s="22"/>
    </row>
    <row r="12" spans="1:14" x14ac:dyDescent="0.25">
      <c r="A12" s="303"/>
      <c r="B12" s="335"/>
      <c r="C12" s="328"/>
      <c r="D12" s="321"/>
      <c r="E12" s="377"/>
      <c r="F12" s="378"/>
      <c r="G12" s="384" t="str">
        <f t="shared" si="0"/>
        <v/>
      </c>
      <c r="H12" s="22"/>
    </row>
    <row r="13" spans="1:14" ht="16.8" customHeight="1" x14ac:dyDescent="0.25">
      <c r="A13" s="303"/>
      <c r="B13" s="335" t="s">
        <v>188</v>
      </c>
      <c r="C13" s="328" t="s">
        <v>189</v>
      </c>
      <c r="D13" s="321"/>
      <c r="E13" s="377"/>
      <c r="F13" s="378"/>
      <c r="G13" s="384" t="str">
        <f t="shared" si="0"/>
        <v/>
      </c>
      <c r="H13" s="22"/>
    </row>
    <row r="14" spans="1:14" x14ac:dyDescent="0.25">
      <c r="A14" s="303"/>
      <c r="B14" s="335"/>
      <c r="C14" s="328"/>
      <c r="D14" s="321"/>
      <c r="E14" s="377"/>
      <c r="F14" s="378"/>
      <c r="G14" s="336"/>
      <c r="H14" s="22"/>
    </row>
    <row r="15" spans="1:14" ht="15.6" x14ac:dyDescent="0.25">
      <c r="A15" s="303"/>
      <c r="B15" s="335" t="s">
        <v>204</v>
      </c>
      <c r="C15" s="376" t="s">
        <v>205</v>
      </c>
      <c r="D15" s="321" t="s">
        <v>22</v>
      </c>
      <c r="E15" s="377">
        <v>11205</v>
      </c>
      <c r="F15" s="457"/>
      <c r="G15" s="336">
        <f>IF(D15="","",E15*F15)</f>
        <v>0</v>
      </c>
      <c r="H15" s="22"/>
    </row>
    <row r="16" spans="1:14" x14ac:dyDescent="0.25">
      <c r="A16" s="303"/>
      <c r="B16" s="375"/>
      <c r="C16" s="328"/>
      <c r="D16" s="321"/>
      <c r="E16" s="321"/>
      <c r="F16" s="366"/>
      <c r="G16" s="382"/>
      <c r="H16" s="21"/>
    </row>
    <row r="17" spans="1:8" s="16" customFormat="1" ht="24.9" customHeight="1" x14ac:dyDescent="0.25">
      <c r="A17" s="369"/>
      <c r="B17" s="339" t="str">
        <f>$B$7</f>
        <v>C5.3</v>
      </c>
      <c r="C17" s="340" t="s">
        <v>116</v>
      </c>
      <c r="D17" s="341"/>
      <c r="E17" s="342"/>
      <c r="F17" s="341"/>
      <c r="G17" s="343">
        <f>SUM(G9:G15)</f>
        <v>0</v>
      </c>
      <c r="H17" s="17"/>
    </row>
  </sheetData>
  <sheetProtection algorithmName="SHA-512" hashValue="dcYHy0OoYMWdOi6coCBTYyyMcPLha1GjxBzgHhVZyf0AdNUvbOh6Pjf/KgVR+e1ygLApm85TZe8EfTFkm26Pqw==" saltValue="UYVOXiNCuV47Un3AjtA+rA==" spinCount="100000" sheet="1" objects="1" scenarios="1" selectLockedCells="1"/>
  <mergeCells count="2">
    <mergeCell ref="E1:G1"/>
    <mergeCell ref="B4:F4"/>
  </mergeCells>
  <phoneticPr fontId="20" type="noConversion"/>
  <pageMargins left="0.43307086614173229" right="0.31496062992125984" top="0.43307086614173229" bottom="0.62992125984251968" header="0.35433070866141736" footer="0.31496062992125984"/>
  <pageSetup paperSize="9" scale="63" firstPageNumber="31" orientation="portrait" cellComments="asDisplayed" useFirstPageNumber="1" r:id="rId1"/>
  <headerFooter>
    <oddHeader xml:space="preserve">&amp;R&amp;"Arial,Bold Italic"
</oddHeader>
    <oddFooter xml:space="preserve">&amp;L&amp;"Arial,Bold"_____________________________________________________________________________________________________________________
ZNT 4198/17T Standard Quotation Document Ver. 2019-09-02&amp;R&amp;"Arial,Bold"_____________________
C&amp;P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C079B-1B40-440D-834F-84C959703B66}">
  <dimension ref="A1:H16"/>
  <sheetViews>
    <sheetView view="pageBreakPreview" zoomScaleNormal="94" zoomScaleSheetLayoutView="100" workbookViewId="0">
      <selection activeCell="F14" sqref="F14"/>
    </sheetView>
  </sheetViews>
  <sheetFormatPr defaultColWidth="6.88671875" defaultRowHeight="13.2" x14ac:dyDescent="0.25"/>
  <cols>
    <col min="1" max="1" width="3.21875" style="1" customWidth="1"/>
    <col min="2" max="2" width="11.6640625" style="18" customWidth="1"/>
    <col min="3" max="3" width="81.88671875" style="25" customWidth="1"/>
    <col min="4" max="4" width="9.5546875" style="4" customWidth="1"/>
    <col min="5" max="5" width="15.6640625" style="4" customWidth="1"/>
    <col min="6" max="6" width="15.6640625" style="1" customWidth="1"/>
    <col min="7" max="7" width="15.6640625" style="5" customWidth="1"/>
    <col min="8" max="8" width="0.88671875" style="5" customWidth="1"/>
    <col min="9" max="16384" width="6.88671875" style="1"/>
  </cols>
  <sheetData>
    <row r="1" spans="1:8" x14ac:dyDescent="0.25">
      <c r="A1" s="303"/>
      <c r="B1" s="299" t="str">
        <f>ContractDescription</f>
        <v>REHABILITATION OF RUNWAYS 01/19 AND 05/23 AT POLOKWANE INTERNATIONAL AIRPORT(PHASE 2-SECTION 1)</v>
      </c>
      <c r="C1" s="373"/>
      <c r="D1" s="301"/>
      <c r="E1" s="486" t="s">
        <v>223</v>
      </c>
      <c r="F1" s="489"/>
      <c r="G1" s="489"/>
      <c r="H1" s="304"/>
    </row>
    <row r="2" spans="1:8" x14ac:dyDescent="0.25">
      <c r="A2" s="303"/>
      <c r="B2" s="302"/>
      <c r="C2" s="373"/>
      <c r="D2" s="301"/>
      <c r="E2" s="301"/>
      <c r="F2" s="303"/>
      <c r="G2" s="304"/>
      <c r="H2" s="304"/>
    </row>
    <row r="3" spans="1:8" x14ac:dyDescent="0.25">
      <c r="A3" s="303"/>
      <c r="B3" s="305" t="s">
        <v>166</v>
      </c>
      <c r="C3" s="374"/>
      <c r="D3" s="307"/>
      <c r="E3" s="307"/>
      <c r="F3" s="308"/>
      <c r="G3" s="309"/>
      <c r="H3" s="304"/>
    </row>
    <row r="4" spans="1:8" x14ac:dyDescent="0.25">
      <c r="A4" s="303"/>
      <c r="B4" s="487" t="s">
        <v>6</v>
      </c>
      <c r="C4" s="488"/>
      <c r="D4" s="488"/>
      <c r="E4" s="488"/>
      <c r="F4" s="488"/>
      <c r="G4" s="490" t="str">
        <f>"CHAPTER "&amp;B10</f>
        <v>CHAPTER C8.1</v>
      </c>
      <c r="H4" s="386"/>
    </row>
    <row r="5" spans="1:8" ht="7.5" customHeight="1" x14ac:dyDescent="0.25">
      <c r="A5" s="303"/>
      <c r="B5" s="493" t="str">
        <f>ContractDescription</f>
        <v>REHABILITATION OF RUNWAYS 01/19 AND 05/23 AT POLOKWANE INTERNATIONAL AIRPORT(PHASE 2-SECTION 1)</v>
      </c>
      <c r="C5" s="494"/>
      <c r="D5" s="494"/>
      <c r="E5" s="494"/>
      <c r="F5" s="494"/>
      <c r="G5" s="491"/>
      <c r="H5" s="387"/>
    </row>
    <row r="6" spans="1:8" ht="12.75" customHeight="1" x14ac:dyDescent="0.25">
      <c r="A6" s="303"/>
      <c r="B6" s="493"/>
      <c r="C6" s="494"/>
      <c r="D6" s="494"/>
      <c r="E6" s="494"/>
      <c r="F6" s="494"/>
      <c r="G6" s="491"/>
      <c r="H6" s="387"/>
    </row>
    <row r="7" spans="1:8" ht="7.5" customHeight="1" x14ac:dyDescent="0.25">
      <c r="A7" s="303"/>
      <c r="B7" s="495"/>
      <c r="C7" s="496"/>
      <c r="D7" s="496"/>
      <c r="E7" s="496"/>
      <c r="F7" s="496"/>
      <c r="G7" s="492"/>
      <c r="H7" s="387"/>
    </row>
    <row r="8" spans="1:8" s="7" customFormat="1" ht="24.9" customHeight="1" x14ac:dyDescent="0.25">
      <c r="A8" s="318"/>
      <c r="B8" s="311" t="s">
        <v>0</v>
      </c>
      <c r="C8" s="312" t="s">
        <v>1</v>
      </c>
      <c r="D8" s="312" t="s">
        <v>2</v>
      </c>
      <c r="E8" s="312" t="s">
        <v>3</v>
      </c>
      <c r="F8" s="312" t="s">
        <v>4</v>
      </c>
      <c r="G8" s="312" t="s">
        <v>5</v>
      </c>
      <c r="H8" s="388"/>
    </row>
    <row r="9" spans="1:8" x14ac:dyDescent="0.25">
      <c r="A9" s="303"/>
      <c r="B9" s="375"/>
      <c r="C9" s="328"/>
      <c r="D9" s="360"/>
      <c r="E9" s="360"/>
      <c r="F9" s="323"/>
      <c r="G9" s="361" t="str">
        <f t="shared" ref="G9:G10" si="0">IF(D9="","",E9*F9)</f>
        <v/>
      </c>
      <c r="H9" s="389"/>
    </row>
    <row r="10" spans="1:8" x14ac:dyDescent="0.25">
      <c r="A10" s="303"/>
      <c r="B10" s="316" t="s">
        <v>238</v>
      </c>
      <c r="C10" s="317" t="s">
        <v>239</v>
      </c>
      <c r="D10" s="321"/>
      <c r="E10" s="321"/>
      <c r="F10" s="363"/>
      <c r="G10" s="361" t="str">
        <f t="shared" si="0"/>
        <v/>
      </c>
      <c r="H10" s="390"/>
    </row>
    <row r="11" spans="1:8" x14ac:dyDescent="0.25">
      <c r="A11" s="303"/>
      <c r="B11" s="316"/>
      <c r="C11" s="317"/>
      <c r="D11" s="321"/>
      <c r="E11" s="321"/>
      <c r="F11" s="363"/>
      <c r="G11" s="361"/>
      <c r="H11" s="390"/>
    </row>
    <row r="12" spans="1:8" x14ac:dyDescent="0.25">
      <c r="A12" s="303"/>
      <c r="B12" s="391" t="s">
        <v>240</v>
      </c>
      <c r="C12" s="328" t="s">
        <v>241</v>
      </c>
      <c r="D12" s="321"/>
      <c r="E12" s="321"/>
      <c r="F12" s="363"/>
      <c r="G12" s="361"/>
      <c r="H12" s="390"/>
    </row>
    <row r="13" spans="1:8" x14ac:dyDescent="0.25">
      <c r="A13" s="303"/>
      <c r="B13" s="391"/>
      <c r="C13" s="392"/>
      <c r="D13" s="321"/>
      <c r="E13" s="321"/>
      <c r="F13" s="363"/>
      <c r="G13" s="361"/>
      <c r="H13" s="390"/>
    </row>
    <row r="14" spans="1:8" x14ac:dyDescent="0.25">
      <c r="A14" s="303"/>
      <c r="B14" s="391" t="s">
        <v>242</v>
      </c>
      <c r="C14" s="328" t="s">
        <v>243</v>
      </c>
      <c r="D14" s="321" t="s">
        <v>233</v>
      </c>
      <c r="E14" s="321">
        <f>74700*0.8</f>
        <v>59760</v>
      </c>
      <c r="F14" s="459"/>
      <c r="G14" s="336">
        <f>E14*F14</f>
        <v>0</v>
      </c>
      <c r="H14" s="390"/>
    </row>
    <row r="15" spans="1:8" ht="16.8" customHeight="1" x14ac:dyDescent="0.25">
      <c r="A15" s="303"/>
      <c r="B15" s="335"/>
      <c r="C15" s="328"/>
      <c r="D15" s="321"/>
      <c r="E15" s="321"/>
      <c r="F15" s="383"/>
      <c r="G15" s="384"/>
      <c r="H15" s="390"/>
    </row>
    <row r="16" spans="1:8" s="16" customFormat="1" ht="24.9" customHeight="1" x14ac:dyDescent="0.25">
      <c r="A16" s="369"/>
      <c r="B16" s="339" t="str">
        <f>$B$10</f>
        <v>C8.1</v>
      </c>
      <c r="C16" s="340" t="s">
        <v>116</v>
      </c>
      <c r="D16" s="341"/>
      <c r="E16" s="342"/>
      <c r="F16" s="341"/>
      <c r="G16" s="343">
        <f>SUM(G14)</f>
        <v>0</v>
      </c>
      <c r="H16" s="393"/>
    </row>
  </sheetData>
  <sheetProtection algorithmName="SHA-512" hashValue="aqvW4JGE2S/PjgFFSEBsR45rswSIzDRJd2FnMhpZlDpkRIwew+RWm2bLELxAjq2X9941hXOX+z1i3bMZwunRqA==" saltValue="YAzHqgQIRCYYGGS3/vJ60A==" spinCount="100000" sheet="1" objects="1" scenarios="1" selectLockedCells="1"/>
  <mergeCells count="4">
    <mergeCell ref="E1:G1"/>
    <mergeCell ref="B4:F4"/>
    <mergeCell ref="G4:G7"/>
    <mergeCell ref="B5:F7"/>
  </mergeCells>
  <pageMargins left="0.7" right="0.7" top="0.75" bottom="0.75" header="0.3" footer="0.3"/>
  <pageSetup paperSize="9" scale="56" orientation="portrait" r:id="rId1"/>
  <colBreaks count="1" manualBreakCount="1">
    <brk id="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A0432-29E1-418A-8261-B41B28108C60}">
  <dimension ref="A1:H17"/>
  <sheetViews>
    <sheetView view="pageBreakPreview" zoomScaleNormal="94" zoomScaleSheetLayoutView="100" workbookViewId="0">
      <selection activeCell="F15" activeCellId="1" sqref="F11 F15"/>
    </sheetView>
  </sheetViews>
  <sheetFormatPr defaultColWidth="6.88671875" defaultRowHeight="13.2" x14ac:dyDescent="0.25"/>
  <cols>
    <col min="1" max="1" width="3.21875" style="1" customWidth="1"/>
    <col min="2" max="2" width="11.6640625" style="18" customWidth="1"/>
    <col min="3" max="3" width="81" style="25" customWidth="1"/>
    <col min="4" max="4" width="13.6640625" style="4" customWidth="1"/>
    <col min="5" max="5" width="15.6640625" style="4" customWidth="1"/>
    <col min="6" max="6" width="15.6640625" style="1" customWidth="1"/>
    <col min="7" max="7" width="15.6640625" style="5" customWidth="1"/>
    <col min="8" max="8" width="0.88671875" style="5" customWidth="1"/>
    <col min="9" max="16384" width="6.88671875" style="1"/>
  </cols>
  <sheetData>
    <row r="1" spans="1:8" x14ac:dyDescent="0.25">
      <c r="A1" s="303"/>
      <c r="B1" s="299" t="e">
        <f>ContractDescription</f>
        <v>#REF!</v>
      </c>
      <c r="C1" s="373"/>
      <c r="D1" s="301"/>
      <c r="E1" s="486" t="s">
        <v>224</v>
      </c>
      <c r="F1" s="489"/>
      <c r="G1" s="489"/>
    </row>
    <row r="2" spans="1:8" x14ac:dyDescent="0.25">
      <c r="A2" s="303"/>
      <c r="B2" s="302"/>
      <c r="C2" s="373"/>
      <c r="D2" s="301"/>
      <c r="E2" s="301"/>
      <c r="F2" s="303"/>
      <c r="G2" s="304"/>
    </row>
    <row r="3" spans="1:8" x14ac:dyDescent="0.25">
      <c r="A3" s="303"/>
      <c r="B3" s="305" t="s">
        <v>166</v>
      </c>
      <c r="C3" s="374"/>
      <c r="D3" s="307"/>
      <c r="E3" s="307"/>
      <c r="F3" s="308"/>
      <c r="G3" s="309"/>
    </row>
    <row r="4" spans="1:8" x14ac:dyDescent="0.25">
      <c r="A4" s="303"/>
      <c r="B4" s="487" t="s">
        <v>6</v>
      </c>
      <c r="C4" s="488"/>
      <c r="D4" s="488"/>
      <c r="E4" s="488"/>
      <c r="F4" s="488"/>
      <c r="G4" s="385" t="str">
        <f>"CHAPTER "&amp;B7</f>
        <v>CHAPTER PSC8.5</v>
      </c>
      <c r="H4" s="6"/>
    </row>
    <row r="5" spans="1:8" s="7" customFormat="1" ht="24.9" customHeight="1" x14ac:dyDescent="0.25">
      <c r="A5" s="318"/>
      <c r="B5" s="311" t="s">
        <v>0</v>
      </c>
      <c r="C5" s="312" t="s">
        <v>1</v>
      </c>
      <c r="D5" s="312" t="s">
        <v>2</v>
      </c>
      <c r="E5" s="312" t="s">
        <v>3</v>
      </c>
      <c r="F5" s="312" t="s">
        <v>4</v>
      </c>
      <c r="G5" s="312" t="s">
        <v>5</v>
      </c>
      <c r="H5" s="9"/>
    </row>
    <row r="6" spans="1:8" x14ac:dyDescent="0.25">
      <c r="A6" s="303"/>
      <c r="B6" s="375"/>
      <c r="C6" s="328"/>
      <c r="D6" s="360"/>
      <c r="E6" s="360"/>
      <c r="F6" s="323"/>
      <c r="G6" s="361" t="str">
        <f t="shared" ref="G6:G7" si="0">IF(D6="","",E6*F6)</f>
        <v/>
      </c>
      <c r="H6" s="12"/>
    </row>
    <row r="7" spans="1:8" x14ac:dyDescent="0.25">
      <c r="A7" s="303"/>
      <c r="B7" s="316" t="s">
        <v>263</v>
      </c>
      <c r="C7" s="317" t="s">
        <v>264</v>
      </c>
      <c r="D7" s="321"/>
      <c r="E7" s="321"/>
      <c r="F7" s="363"/>
      <c r="G7" s="361" t="str">
        <f t="shared" si="0"/>
        <v/>
      </c>
      <c r="H7" s="21"/>
    </row>
    <row r="8" spans="1:8" x14ac:dyDescent="0.25">
      <c r="A8" s="303"/>
      <c r="B8" s="316"/>
      <c r="C8" s="317"/>
      <c r="D8" s="321"/>
      <c r="E8" s="321"/>
      <c r="F8" s="363"/>
      <c r="G8" s="361"/>
      <c r="H8" s="21"/>
    </row>
    <row r="9" spans="1:8" x14ac:dyDescent="0.25">
      <c r="A9" s="303"/>
      <c r="B9" s="391" t="s">
        <v>266</v>
      </c>
      <c r="C9" s="328" t="s">
        <v>265</v>
      </c>
      <c r="D9" s="321"/>
      <c r="E9" s="321"/>
      <c r="F9" s="363"/>
      <c r="G9" s="361"/>
      <c r="H9" s="21"/>
    </row>
    <row r="10" spans="1:8" x14ac:dyDescent="0.25">
      <c r="A10" s="303"/>
      <c r="B10" s="391"/>
      <c r="C10" s="392"/>
      <c r="D10" s="321"/>
      <c r="E10" s="321"/>
      <c r="F10" s="363"/>
      <c r="G10" s="361"/>
      <c r="H10" s="21"/>
    </row>
    <row r="11" spans="1:8" x14ac:dyDescent="0.25">
      <c r="A11" s="303"/>
      <c r="B11" s="391" t="s">
        <v>259</v>
      </c>
      <c r="C11" s="328" t="s">
        <v>267</v>
      </c>
      <c r="D11" s="321" t="s">
        <v>233</v>
      </c>
      <c r="E11" s="321">
        <v>20</v>
      </c>
      <c r="F11" s="460"/>
      <c r="G11" s="336">
        <f>E11*F11</f>
        <v>0</v>
      </c>
      <c r="H11" s="21"/>
    </row>
    <row r="12" spans="1:8" x14ac:dyDescent="0.25">
      <c r="A12" s="303"/>
      <c r="B12" s="391"/>
      <c r="C12" s="328"/>
      <c r="D12" s="321"/>
      <c r="E12" s="321"/>
      <c r="F12" s="363"/>
      <c r="G12" s="361"/>
      <c r="H12" s="21"/>
    </row>
    <row r="13" spans="1:8" x14ac:dyDescent="0.25">
      <c r="A13" s="303"/>
      <c r="B13" s="391" t="s">
        <v>260</v>
      </c>
      <c r="C13" s="328" t="s">
        <v>268</v>
      </c>
      <c r="D13" s="321"/>
      <c r="E13" s="321"/>
      <c r="F13" s="363"/>
      <c r="G13" s="361"/>
      <c r="H13" s="21"/>
    </row>
    <row r="14" spans="1:8" x14ac:dyDescent="0.25">
      <c r="A14" s="303"/>
      <c r="B14" s="391"/>
      <c r="C14" s="328"/>
      <c r="D14" s="321"/>
      <c r="E14" s="321"/>
      <c r="F14" s="363"/>
      <c r="G14" s="361"/>
      <c r="H14" s="21"/>
    </row>
    <row r="15" spans="1:8" x14ac:dyDescent="0.25">
      <c r="A15" s="303"/>
      <c r="B15" s="391" t="s">
        <v>35</v>
      </c>
      <c r="C15" s="328" t="s">
        <v>247</v>
      </c>
      <c r="D15" s="321" t="s">
        <v>233</v>
      </c>
      <c r="E15" s="321">
        <v>20</v>
      </c>
      <c r="F15" s="460"/>
      <c r="G15" s="336">
        <f>E15*F15</f>
        <v>0</v>
      </c>
      <c r="H15" s="21"/>
    </row>
    <row r="16" spans="1:8" ht="16.8" customHeight="1" x14ac:dyDescent="0.25">
      <c r="A16" s="303"/>
      <c r="B16" s="335"/>
      <c r="C16" s="328"/>
      <c r="D16" s="321"/>
      <c r="E16" s="321"/>
      <c r="F16" s="383"/>
      <c r="G16" s="384"/>
      <c r="H16" s="21"/>
    </row>
    <row r="17" spans="1:8" s="16" customFormat="1" ht="24.9" customHeight="1" x14ac:dyDescent="0.25">
      <c r="A17" s="369"/>
      <c r="B17" s="339" t="str">
        <f>$B$7</f>
        <v>PSC8.5</v>
      </c>
      <c r="C17" s="340" t="s">
        <v>116</v>
      </c>
      <c r="D17" s="341"/>
      <c r="E17" s="342"/>
      <c r="F17" s="341"/>
      <c r="G17" s="343">
        <f>SUM(G11:G15)</f>
        <v>0</v>
      </c>
      <c r="H17" s="17"/>
    </row>
  </sheetData>
  <sheetProtection algorithmName="SHA-512" hashValue="7WR1aY2w+jY5LuQ79Rev/pKUsVm19PGun63xjDkKtgNsre7twwTk4PxREfIRGatN12lWnw7mSIjCHiucctbQog==" saltValue="30KvsuoLTYK9Jx7TmwGfJA==" spinCount="100000" sheet="1" objects="1" scenarios="1" selectLockedCells="1"/>
  <mergeCells count="2">
    <mergeCell ref="E1:G1"/>
    <mergeCell ref="B4:F4"/>
  </mergeCells>
  <pageMargins left="0.7" right="0.7" top="0.75" bottom="0.75" header="0.3" footer="0.3"/>
  <pageSetup paperSize="9" scale="55"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53052-2A85-48FC-AFA6-F0CEC2672751}">
  <dimension ref="A1:H39"/>
  <sheetViews>
    <sheetView view="pageBreakPreview" topLeftCell="A10" zoomScale="94" zoomScaleNormal="94" zoomScaleSheetLayoutView="94" workbookViewId="0">
      <selection activeCell="F37" activeCellId="5" sqref="F15 F19 F21 F25 F31 F37"/>
    </sheetView>
  </sheetViews>
  <sheetFormatPr defaultColWidth="6.88671875" defaultRowHeight="13.2" x14ac:dyDescent="0.25"/>
  <cols>
    <col min="1" max="1" width="3.21875" style="1" customWidth="1"/>
    <col min="2" max="2" width="11.6640625" style="18" customWidth="1"/>
    <col min="3" max="3" width="81.109375" style="25" customWidth="1"/>
    <col min="4" max="4" width="11.5546875" style="4" customWidth="1"/>
    <col min="5" max="5" width="15.6640625" style="4" customWidth="1"/>
    <col min="6" max="6" width="15.6640625" style="1" customWidth="1"/>
    <col min="7" max="7" width="18.44140625" style="5" customWidth="1"/>
    <col min="8" max="8" width="0.88671875" style="5" customWidth="1"/>
    <col min="9" max="16384" width="6.88671875" style="1"/>
  </cols>
  <sheetData>
    <row r="1" spans="1:8" x14ac:dyDescent="0.25">
      <c r="A1" s="303"/>
      <c r="B1" s="299" t="str">
        <f>ContractDescription</f>
        <v>REHABILITATION OF RUNWAYS 01/19 AND 05/23 AT POLOKWANE INTERNATIONAL AIRPORT(PHASE 2-SECTION 1)</v>
      </c>
      <c r="C1" s="373"/>
      <c r="D1" s="301"/>
      <c r="E1" s="486" t="s">
        <v>244</v>
      </c>
      <c r="F1" s="489"/>
      <c r="G1" s="489"/>
    </row>
    <row r="2" spans="1:8" x14ac:dyDescent="0.25">
      <c r="A2" s="303"/>
      <c r="B2" s="302"/>
      <c r="C2" s="373"/>
      <c r="D2" s="301"/>
      <c r="E2" s="301"/>
      <c r="F2" s="303"/>
      <c r="G2" s="304"/>
    </row>
    <row r="3" spans="1:8" x14ac:dyDescent="0.25">
      <c r="A3" s="303"/>
      <c r="B3" s="305" t="s">
        <v>166</v>
      </c>
      <c r="C3" s="374"/>
      <c r="D3" s="307"/>
      <c r="E3" s="307"/>
      <c r="F3" s="308"/>
      <c r="G3" s="309"/>
    </row>
    <row r="4" spans="1:8" x14ac:dyDescent="0.25">
      <c r="A4" s="303"/>
      <c r="B4" s="487" t="s">
        <v>6</v>
      </c>
      <c r="C4" s="488"/>
      <c r="D4" s="488"/>
      <c r="E4" s="488"/>
      <c r="F4" s="488"/>
      <c r="G4" s="385" t="str">
        <f>"CHAPTER "&amp;B7</f>
        <v>CHAPTER C9.1</v>
      </c>
      <c r="H4" s="6"/>
    </row>
    <row r="5" spans="1:8" s="7" customFormat="1" ht="24.9" customHeight="1" x14ac:dyDescent="0.25">
      <c r="A5" s="318"/>
      <c r="B5" s="311" t="s">
        <v>0</v>
      </c>
      <c r="C5" s="312" t="s">
        <v>1</v>
      </c>
      <c r="D5" s="312" t="s">
        <v>2</v>
      </c>
      <c r="E5" s="312" t="s">
        <v>3</v>
      </c>
      <c r="F5" s="312" t="s">
        <v>4</v>
      </c>
      <c r="G5" s="312" t="s">
        <v>5</v>
      </c>
      <c r="H5" s="9"/>
    </row>
    <row r="6" spans="1:8" x14ac:dyDescent="0.25">
      <c r="A6" s="303"/>
      <c r="B6" s="375"/>
      <c r="C6" s="328"/>
      <c r="D6" s="360"/>
      <c r="E6" s="360"/>
      <c r="F6" s="323"/>
      <c r="G6" s="361" t="str">
        <f t="shared" ref="G6:G36" si="0">IF(D6="","",E6*F6)</f>
        <v/>
      </c>
      <c r="H6" s="12"/>
    </row>
    <row r="7" spans="1:8" x14ac:dyDescent="0.25">
      <c r="A7" s="303"/>
      <c r="B7" s="316" t="s">
        <v>195</v>
      </c>
      <c r="C7" s="317" t="s">
        <v>196</v>
      </c>
      <c r="D7" s="321"/>
      <c r="E7" s="321"/>
      <c r="F7" s="363"/>
      <c r="G7" s="361" t="str">
        <f t="shared" si="0"/>
        <v/>
      </c>
      <c r="H7" s="21"/>
    </row>
    <row r="8" spans="1:8" x14ac:dyDescent="0.25">
      <c r="A8" s="303"/>
      <c r="B8" s="316"/>
      <c r="C8" s="317"/>
      <c r="D8" s="321"/>
      <c r="E8" s="321"/>
      <c r="F8" s="363"/>
      <c r="G8" s="361"/>
      <c r="H8" s="21"/>
    </row>
    <row r="9" spans="1:8" x14ac:dyDescent="0.25">
      <c r="A9" s="303"/>
      <c r="B9" s="391" t="s">
        <v>197</v>
      </c>
      <c r="C9" s="328" t="s">
        <v>198</v>
      </c>
      <c r="D9" s="321"/>
      <c r="E9" s="321"/>
      <c r="F9" s="363"/>
      <c r="G9" s="361"/>
      <c r="H9" s="21"/>
    </row>
    <row r="10" spans="1:8" x14ac:dyDescent="0.25">
      <c r="A10" s="303"/>
      <c r="B10" s="391"/>
      <c r="C10" s="392"/>
      <c r="D10" s="321"/>
      <c r="E10" s="321"/>
      <c r="F10" s="363"/>
      <c r="G10" s="361"/>
      <c r="H10" s="21"/>
    </row>
    <row r="11" spans="1:8" x14ac:dyDescent="0.25">
      <c r="A11" s="303"/>
      <c r="B11" s="391" t="s">
        <v>230</v>
      </c>
      <c r="C11" s="328" t="s">
        <v>231</v>
      </c>
      <c r="D11" s="321"/>
      <c r="E11" s="321"/>
      <c r="F11" s="363"/>
      <c r="G11" s="361"/>
      <c r="H11" s="21"/>
    </row>
    <row r="12" spans="1:8" x14ac:dyDescent="0.25">
      <c r="A12" s="303"/>
      <c r="B12" s="391"/>
      <c r="C12" s="317"/>
      <c r="D12" s="321"/>
      <c r="E12" s="321"/>
      <c r="F12" s="363"/>
      <c r="G12" s="361"/>
      <c r="H12" s="21"/>
    </row>
    <row r="13" spans="1:8" x14ac:dyDescent="0.25">
      <c r="A13" s="303"/>
      <c r="B13" s="391" t="s">
        <v>35</v>
      </c>
      <c r="C13" s="328" t="s">
        <v>288</v>
      </c>
      <c r="D13" s="321"/>
      <c r="E13" s="321"/>
      <c r="F13" s="363"/>
      <c r="G13" s="361"/>
      <c r="H13" s="21"/>
    </row>
    <row r="14" spans="1:8" x14ac:dyDescent="0.25">
      <c r="A14" s="303"/>
      <c r="B14" s="391"/>
      <c r="C14" s="317"/>
      <c r="D14" s="321"/>
      <c r="E14" s="321"/>
      <c r="F14" s="363"/>
      <c r="G14" s="361"/>
      <c r="H14" s="21"/>
    </row>
    <row r="15" spans="1:8" x14ac:dyDescent="0.25">
      <c r="A15" s="303"/>
      <c r="B15" s="391" t="s">
        <v>38</v>
      </c>
      <c r="C15" s="328" t="s">
        <v>289</v>
      </c>
      <c r="D15" s="321" t="s">
        <v>232</v>
      </c>
      <c r="E15" s="321">
        <v>1</v>
      </c>
      <c r="F15" s="460"/>
      <c r="G15" s="336">
        <f>E15*F15</f>
        <v>0</v>
      </c>
      <c r="H15" s="21"/>
    </row>
    <row r="16" spans="1:8" x14ac:dyDescent="0.25">
      <c r="A16" s="303"/>
      <c r="B16" s="316"/>
      <c r="C16" s="317"/>
      <c r="D16" s="321"/>
      <c r="E16" s="321"/>
      <c r="F16" s="363"/>
      <c r="G16" s="361"/>
      <c r="H16" s="21"/>
    </row>
    <row r="17" spans="1:8" x14ac:dyDescent="0.25">
      <c r="A17" s="303"/>
      <c r="B17" s="391" t="s">
        <v>199</v>
      </c>
      <c r="C17" s="394" t="s">
        <v>200</v>
      </c>
      <c r="D17" s="321"/>
      <c r="E17" s="321"/>
      <c r="F17" s="363"/>
      <c r="G17" s="361"/>
      <c r="H17" s="21"/>
    </row>
    <row r="18" spans="1:8" x14ac:dyDescent="0.25">
      <c r="A18" s="303"/>
      <c r="B18" s="391"/>
      <c r="C18" s="394"/>
      <c r="D18" s="321"/>
      <c r="E18" s="321"/>
      <c r="F18" s="363"/>
      <c r="G18" s="361"/>
      <c r="H18" s="21"/>
    </row>
    <row r="19" spans="1:8" ht="15.6" x14ac:dyDescent="0.25">
      <c r="A19" s="303"/>
      <c r="B19" s="391" t="s">
        <v>201</v>
      </c>
      <c r="C19" s="328" t="s">
        <v>300</v>
      </c>
      <c r="D19" s="321" t="s">
        <v>182</v>
      </c>
      <c r="E19" s="321">
        <v>200</v>
      </c>
      <c r="F19" s="461"/>
      <c r="G19" s="336">
        <f>E19*F19</f>
        <v>0</v>
      </c>
      <c r="H19" s="21"/>
    </row>
    <row r="20" spans="1:8" x14ac:dyDescent="0.25">
      <c r="A20" s="303"/>
      <c r="B20" s="391"/>
      <c r="C20" s="328"/>
      <c r="D20" s="321"/>
      <c r="E20" s="321"/>
      <c r="F20" s="395"/>
      <c r="G20" s="336"/>
      <c r="H20" s="21"/>
    </row>
    <row r="21" spans="1:8" ht="15.6" x14ac:dyDescent="0.25">
      <c r="A21" s="303"/>
      <c r="B21" s="391" t="s">
        <v>201</v>
      </c>
      <c r="C21" s="328" t="s">
        <v>298</v>
      </c>
      <c r="D21" s="321" t="s">
        <v>182</v>
      </c>
      <c r="E21" s="321">
        <v>200</v>
      </c>
      <c r="F21" s="461"/>
      <c r="G21" s="336">
        <f>E21*F21</f>
        <v>0</v>
      </c>
      <c r="H21" s="21"/>
    </row>
    <row r="22" spans="1:8" x14ac:dyDescent="0.25">
      <c r="A22" s="303"/>
      <c r="B22" s="391"/>
      <c r="C22" s="328"/>
      <c r="D22" s="321"/>
      <c r="E22" s="321"/>
      <c r="F22" s="395"/>
      <c r="G22" s="336"/>
      <c r="H22" s="21"/>
    </row>
    <row r="23" spans="1:8" x14ac:dyDescent="0.25">
      <c r="A23" s="303"/>
      <c r="B23" s="391" t="s">
        <v>290</v>
      </c>
      <c r="C23" s="328" t="s">
        <v>291</v>
      </c>
      <c r="D23" s="321"/>
      <c r="E23" s="321"/>
      <c r="F23" s="395"/>
      <c r="G23" s="336"/>
      <c r="H23" s="21"/>
    </row>
    <row r="24" spans="1:8" x14ac:dyDescent="0.25">
      <c r="A24" s="303"/>
      <c r="B24" s="391"/>
      <c r="C24" s="328"/>
      <c r="D24" s="321"/>
      <c r="E24" s="321"/>
      <c r="F24" s="395"/>
      <c r="G24" s="336"/>
      <c r="H24" s="21"/>
    </row>
    <row r="25" spans="1:8" ht="15.6" x14ac:dyDescent="0.25">
      <c r="A25" s="303"/>
      <c r="B25" s="391" t="s">
        <v>292</v>
      </c>
      <c r="C25" s="328" t="s">
        <v>293</v>
      </c>
      <c r="D25" s="321" t="s">
        <v>182</v>
      </c>
      <c r="E25" s="321">
        <f>(1660*45)*2</f>
        <v>149400</v>
      </c>
      <c r="F25" s="461"/>
      <c r="G25" s="336">
        <f t="shared" ref="G25" si="1">E25*F25</f>
        <v>0</v>
      </c>
      <c r="H25" s="21"/>
    </row>
    <row r="26" spans="1:8" x14ac:dyDescent="0.25">
      <c r="A26" s="303"/>
      <c r="B26" s="391"/>
      <c r="C26" s="328"/>
      <c r="D26" s="321"/>
      <c r="E26" s="321"/>
      <c r="F26" s="395"/>
      <c r="G26" s="336"/>
      <c r="H26" s="21"/>
    </row>
    <row r="27" spans="1:8" x14ac:dyDescent="0.25">
      <c r="A27" s="303"/>
      <c r="B27" s="391" t="s">
        <v>294</v>
      </c>
      <c r="C27" s="328" t="s">
        <v>295</v>
      </c>
      <c r="D27" s="321"/>
      <c r="E27" s="321"/>
      <c r="F27" s="395"/>
      <c r="G27" s="336"/>
      <c r="H27" s="21"/>
    </row>
    <row r="28" spans="1:8" x14ac:dyDescent="0.25">
      <c r="A28" s="303"/>
      <c r="B28" s="391"/>
      <c r="C28" s="328"/>
      <c r="D28" s="321"/>
      <c r="E28" s="321"/>
      <c r="F28" s="395"/>
      <c r="G28" s="336"/>
      <c r="H28" s="21"/>
    </row>
    <row r="29" spans="1:8" x14ac:dyDescent="0.25">
      <c r="A29" s="303"/>
      <c r="B29" s="391" t="s">
        <v>296</v>
      </c>
      <c r="C29" s="328" t="s">
        <v>237</v>
      </c>
      <c r="D29" s="321"/>
      <c r="E29" s="321"/>
      <c r="F29" s="395"/>
      <c r="G29" s="336"/>
      <c r="H29" s="21"/>
    </row>
    <row r="30" spans="1:8" x14ac:dyDescent="0.25">
      <c r="A30" s="303"/>
      <c r="B30" s="391"/>
      <c r="C30" s="328"/>
      <c r="D30" s="321"/>
      <c r="E30" s="321"/>
      <c r="F30" s="395"/>
      <c r="G30" s="336"/>
      <c r="H30" s="21"/>
    </row>
    <row r="31" spans="1:8" ht="15.6" x14ac:dyDescent="0.25">
      <c r="A31" s="303"/>
      <c r="B31" s="391" t="s">
        <v>35</v>
      </c>
      <c r="C31" s="328" t="s">
        <v>299</v>
      </c>
      <c r="D31" s="321" t="s">
        <v>182</v>
      </c>
      <c r="E31" s="321">
        <f>1660*45</f>
        <v>74700</v>
      </c>
      <c r="F31" s="461"/>
      <c r="G31" s="336">
        <f>E31*F31</f>
        <v>0</v>
      </c>
      <c r="H31" s="21"/>
    </row>
    <row r="32" spans="1:8" x14ac:dyDescent="0.25">
      <c r="A32" s="303"/>
      <c r="B32" s="391"/>
      <c r="C32" s="328"/>
      <c r="D32" s="321"/>
      <c r="E32" s="321"/>
      <c r="F32" s="363"/>
      <c r="G32" s="361"/>
      <c r="H32" s="21"/>
    </row>
    <row r="33" spans="1:8" x14ac:dyDescent="0.25">
      <c r="A33" s="303"/>
      <c r="B33" s="391" t="s">
        <v>234</v>
      </c>
      <c r="C33" s="303" t="s">
        <v>235</v>
      </c>
      <c r="D33" s="396"/>
      <c r="E33" s="321"/>
      <c r="F33" s="363"/>
      <c r="G33" s="361"/>
      <c r="H33" s="21"/>
    </row>
    <row r="34" spans="1:8" x14ac:dyDescent="0.25">
      <c r="A34" s="303"/>
      <c r="B34" s="391"/>
      <c r="C34" s="303"/>
      <c r="D34" s="396"/>
      <c r="E34" s="321"/>
      <c r="F34" s="363"/>
      <c r="G34" s="361"/>
      <c r="H34" s="21"/>
    </row>
    <row r="35" spans="1:8" x14ac:dyDescent="0.25">
      <c r="A35" s="303"/>
      <c r="B35" s="391" t="s">
        <v>236</v>
      </c>
      <c r="C35" s="303" t="s">
        <v>237</v>
      </c>
      <c r="D35" s="396"/>
      <c r="E35" s="321"/>
      <c r="F35" s="363"/>
      <c r="G35" s="361"/>
      <c r="H35" s="21"/>
    </row>
    <row r="36" spans="1:8" x14ac:dyDescent="0.25">
      <c r="A36" s="303"/>
      <c r="B36" s="391"/>
      <c r="C36" s="328"/>
      <c r="D36" s="321"/>
      <c r="E36" s="321"/>
      <c r="F36" s="363"/>
      <c r="G36" s="361" t="str">
        <f t="shared" si="0"/>
        <v/>
      </c>
      <c r="H36" s="21"/>
    </row>
    <row r="37" spans="1:8" ht="15.6" x14ac:dyDescent="0.25">
      <c r="A37" s="303"/>
      <c r="B37" s="335" t="s">
        <v>35</v>
      </c>
      <c r="C37" s="328" t="s">
        <v>297</v>
      </c>
      <c r="D37" s="321" t="s">
        <v>182</v>
      </c>
      <c r="E37" s="321">
        <f>1660*45</f>
        <v>74700</v>
      </c>
      <c r="F37" s="461"/>
      <c r="G37" s="336">
        <f t="shared" ref="G37" si="2">E37*F37</f>
        <v>0</v>
      </c>
      <c r="H37" s="21"/>
    </row>
    <row r="38" spans="1:8" ht="16.8" customHeight="1" x14ac:dyDescent="0.25">
      <c r="A38" s="303"/>
      <c r="B38" s="335"/>
      <c r="C38" s="328"/>
      <c r="D38" s="321"/>
      <c r="E38" s="321"/>
      <c r="F38" s="383"/>
      <c r="G38" s="384"/>
      <c r="H38" s="21"/>
    </row>
    <row r="39" spans="1:8" s="16" customFormat="1" ht="24.9" customHeight="1" x14ac:dyDescent="0.25">
      <c r="A39" s="369"/>
      <c r="B39" s="339" t="str">
        <f>$B$7</f>
        <v>C9.1</v>
      </c>
      <c r="C39" s="340" t="s">
        <v>116</v>
      </c>
      <c r="D39" s="341"/>
      <c r="E39" s="342"/>
      <c r="F39" s="341"/>
      <c r="G39" s="343">
        <f>SUM(G12:G38)</f>
        <v>0</v>
      </c>
      <c r="H39" s="17"/>
    </row>
  </sheetData>
  <sheetProtection algorithmName="SHA-512" hashValue="X5lucttdRSM4DBkM/rCggG6pn++4uBYOuGNQl1/usiSsxouC+C8jSH/JmXfkcNt8btrThwczzBxGcTm+/gI/UQ==" saltValue="Jl8185MRnqg80aHc7daWPA==" spinCount="100000" sheet="1" objects="1" scenarios="1" selectLockedCells="1"/>
  <mergeCells count="2">
    <mergeCell ref="E1:G1"/>
    <mergeCell ref="B4:F4"/>
  </mergeCells>
  <pageMargins left="0.7" right="0.7" top="0.75" bottom="0.75" header="0.3" footer="0.3"/>
  <pageSetup paperSize="9" scale="56"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C86624-596C-4424-868B-0A675C108B0D}">
  <sheetPr>
    <pageSetUpPr fitToPage="1"/>
  </sheetPr>
  <dimension ref="A1:O19"/>
  <sheetViews>
    <sheetView showGridLines="0" view="pageBreakPreview" zoomScaleNormal="84" zoomScaleSheetLayoutView="100" workbookViewId="0">
      <selection activeCell="E13" sqref="E13"/>
    </sheetView>
  </sheetViews>
  <sheetFormatPr defaultColWidth="9.33203125" defaultRowHeight="13.2" x14ac:dyDescent="0.25"/>
  <cols>
    <col min="1" max="1" width="11.5546875" style="97" customWidth="1"/>
    <col min="2" max="2" width="90.33203125" style="97" customWidth="1"/>
    <col min="3" max="3" width="11.33203125" style="97" customWidth="1"/>
    <col min="4" max="4" width="10.33203125" style="99" bestFit="1" customWidth="1"/>
    <col min="5" max="5" width="12.6640625" style="98" customWidth="1"/>
    <col min="6" max="6" width="14.6640625" style="98" customWidth="1"/>
    <col min="7" max="7" width="12.6640625" style="97" customWidth="1"/>
    <col min="8" max="8" width="17.5546875" style="97" customWidth="1"/>
    <col min="9" max="9" width="14.6640625" style="97" customWidth="1"/>
    <col min="10" max="10" width="12.6640625" style="97" customWidth="1"/>
    <col min="11" max="14" width="12.33203125" style="97" customWidth="1"/>
    <col min="15" max="256" width="9.33203125" style="97"/>
    <col min="257" max="257" width="11.5546875" style="97" customWidth="1"/>
    <col min="258" max="258" width="43.5546875" style="97" customWidth="1"/>
    <col min="259" max="259" width="11.33203125" style="97" customWidth="1"/>
    <col min="260" max="260" width="10.33203125" style="97" bestFit="1" customWidth="1"/>
    <col min="261" max="261" width="12.6640625" style="97" customWidth="1"/>
    <col min="262" max="262" width="14.6640625" style="97" customWidth="1"/>
    <col min="263" max="264" width="12.6640625" style="97" customWidth="1"/>
    <col min="265" max="265" width="14.6640625" style="97" customWidth="1"/>
    <col min="266" max="266" width="9.33203125" style="97"/>
    <col min="267" max="270" width="12.33203125" style="97" customWidth="1"/>
    <col min="271" max="512" width="9.33203125" style="97"/>
    <col min="513" max="513" width="11.5546875" style="97" customWidth="1"/>
    <col min="514" max="514" width="43.5546875" style="97" customWidth="1"/>
    <col min="515" max="515" width="11.33203125" style="97" customWidth="1"/>
    <col min="516" max="516" width="10.33203125" style="97" bestFit="1" customWidth="1"/>
    <col min="517" max="517" width="12.6640625" style="97" customWidth="1"/>
    <col min="518" max="518" width="14.6640625" style="97" customWidth="1"/>
    <col min="519" max="520" width="12.6640625" style="97" customWidth="1"/>
    <col min="521" max="521" width="14.6640625" style="97" customWidth="1"/>
    <col min="522" max="522" width="9.33203125" style="97"/>
    <col min="523" max="526" width="12.33203125" style="97" customWidth="1"/>
    <col min="527" max="768" width="9.33203125" style="97"/>
    <col min="769" max="769" width="11.5546875" style="97" customWidth="1"/>
    <col min="770" max="770" width="43.5546875" style="97" customWidth="1"/>
    <col min="771" max="771" width="11.33203125" style="97" customWidth="1"/>
    <col min="772" max="772" width="10.33203125" style="97" bestFit="1" customWidth="1"/>
    <col min="773" max="773" width="12.6640625" style="97" customWidth="1"/>
    <col min="774" max="774" width="14.6640625" style="97" customWidth="1"/>
    <col min="775" max="776" width="12.6640625" style="97" customWidth="1"/>
    <col min="777" max="777" width="14.6640625" style="97" customWidth="1"/>
    <col min="778" max="778" width="9.33203125" style="97"/>
    <col min="779" max="782" width="12.33203125" style="97" customWidth="1"/>
    <col min="783" max="1024" width="9.33203125" style="97"/>
    <col min="1025" max="1025" width="11.5546875" style="97" customWidth="1"/>
    <col min="1026" max="1026" width="43.5546875" style="97" customWidth="1"/>
    <col min="1027" max="1027" width="11.33203125" style="97" customWidth="1"/>
    <col min="1028" max="1028" width="10.33203125" style="97" bestFit="1" customWidth="1"/>
    <col min="1029" max="1029" width="12.6640625" style="97" customWidth="1"/>
    <col min="1030" max="1030" width="14.6640625" style="97" customWidth="1"/>
    <col min="1031" max="1032" width="12.6640625" style="97" customWidth="1"/>
    <col min="1033" max="1033" width="14.6640625" style="97" customWidth="1"/>
    <col min="1034" max="1034" width="9.33203125" style="97"/>
    <col min="1035" max="1038" width="12.33203125" style="97" customWidth="1"/>
    <col min="1039" max="1280" width="9.33203125" style="97"/>
    <col min="1281" max="1281" width="11.5546875" style="97" customWidth="1"/>
    <col min="1282" max="1282" width="43.5546875" style="97" customWidth="1"/>
    <col min="1283" max="1283" width="11.33203125" style="97" customWidth="1"/>
    <col min="1284" max="1284" width="10.33203125" style="97" bestFit="1" customWidth="1"/>
    <col min="1285" max="1285" width="12.6640625" style="97" customWidth="1"/>
    <col min="1286" max="1286" width="14.6640625" style="97" customWidth="1"/>
    <col min="1287" max="1288" width="12.6640625" style="97" customWidth="1"/>
    <col min="1289" max="1289" width="14.6640625" style="97" customWidth="1"/>
    <col min="1290" max="1290" width="9.33203125" style="97"/>
    <col min="1291" max="1294" width="12.33203125" style="97" customWidth="1"/>
    <col min="1295" max="1536" width="9.33203125" style="97"/>
    <col min="1537" max="1537" width="11.5546875" style="97" customWidth="1"/>
    <col min="1538" max="1538" width="43.5546875" style="97" customWidth="1"/>
    <col min="1539" max="1539" width="11.33203125" style="97" customWidth="1"/>
    <col min="1540" max="1540" width="10.33203125" style="97" bestFit="1" customWidth="1"/>
    <col min="1541" max="1541" width="12.6640625" style="97" customWidth="1"/>
    <col min="1542" max="1542" width="14.6640625" style="97" customWidth="1"/>
    <col min="1543" max="1544" width="12.6640625" style="97" customWidth="1"/>
    <col min="1545" max="1545" width="14.6640625" style="97" customWidth="1"/>
    <col min="1546" max="1546" width="9.33203125" style="97"/>
    <col min="1547" max="1550" width="12.33203125" style="97" customWidth="1"/>
    <col min="1551" max="1792" width="9.33203125" style="97"/>
    <col min="1793" max="1793" width="11.5546875" style="97" customWidth="1"/>
    <col min="1794" max="1794" width="43.5546875" style="97" customWidth="1"/>
    <col min="1795" max="1795" width="11.33203125" style="97" customWidth="1"/>
    <col min="1796" max="1796" width="10.33203125" style="97" bestFit="1" customWidth="1"/>
    <col min="1797" max="1797" width="12.6640625" style="97" customWidth="1"/>
    <col min="1798" max="1798" width="14.6640625" style="97" customWidth="1"/>
    <col min="1799" max="1800" width="12.6640625" style="97" customWidth="1"/>
    <col min="1801" max="1801" width="14.6640625" style="97" customWidth="1"/>
    <col min="1802" max="1802" width="9.33203125" style="97"/>
    <col min="1803" max="1806" width="12.33203125" style="97" customWidth="1"/>
    <col min="1807" max="2048" width="9.33203125" style="97"/>
    <col min="2049" max="2049" width="11.5546875" style="97" customWidth="1"/>
    <col min="2050" max="2050" width="43.5546875" style="97" customWidth="1"/>
    <col min="2051" max="2051" width="11.33203125" style="97" customWidth="1"/>
    <col min="2052" max="2052" width="10.33203125" style="97" bestFit="1" customWidth="1"/>
    <col min="2053" max="2053" width="12.6640625" style="97" customWidth="1"/>
    <col min="2054" max="2054" width="14.6640625" style="97" customWidth="1"/>
    <col min="2055" max="2056" width="12.6640625" style="97" customWidth="1"/>
    <col min="2057" max="2057" width="14.6640625" style="97" customWidth="1"/>
    <col min="2058" max="2058" width="9.33203125" style="97"/>
    <col min="2059" max="2062" width="12.33203125" style="97" customWidth="1"/>
    <col min="2063" max="2304" width="9.33203125" style="97"/>
    <col min="2305" max="2305" width="11.5546875" style="97" customWidth="1"/>
    <col min="2306" max="2306" width="43.5546875" style="97" customWidth="1"/>
    <col min="2307" max="2307" width="11.33203125" style="97" customWidth="1"/>
    <col min="2308" max="2308" width="10.33203125" style="97" bestFit="1" customWidth="1"/>
    <col min="2309" max="2309" width="12.6640625" style="97" customWidth="1"/>
    <col min="2310" max="2310" width="14.6640625" style="97" customWidth="1"/>
    <col min="2311" max="2312" width="12.6640625" style="97" customWidth="1"/>
    <col min="2313" max="2313" width="14.6640625" style="97" customWidth="1"/>
    <col min="2314" max="2314" width="9.33203125" style="97"/>
    <col min="2315" max="2318" width="12.33203125" style="97" customWidth="1"/>
    <col min="2319" max="2560" width="9.33203125" style="97"/>
    <col min="2561" max="2561" width="11.5546875" style="97" customWidth="1"/>
    <col min="2562" max="2562" width="43.5546875" style="97" customWidth="1"/>
    <col min="2563" max="2563" width="11.33203125" style="97" customWidth="1"/>
    <col min="2564" max="2564" width="10.33203125" style="97" bestFit="1" customWidth="1"/>
    <col min="2565" max="2565" width="12.6640625" style="97" customWidth="1"/>
    <col min="2566" max="2566" width="14.6640625" style="97" customWidth="1"/>
    <col min="2567" max="2568" width="12.6640625" style="97" customWidth="1"/>
    <col min="2569" max="2569" width="14.6640625" style="97" customWidth="1"/>
    <col min="2570" max="2570" width="9.33203125" style="97"/>
    <col min="2571" max="2574" width="12.33203125" style="97" customWidth="1"/>
    <col min="2575" max="2816" width="9.33203125" style="97"/>
    <col min="2817" max="2817" width="11.5546875" style="97" customWidth="1"/>
    <col min="2818" max="2818" width="43.5546875" style="97" customWidth="1"/>
    <col min="2819" max="2819" width="11.33203125" style="97" customWidth="1"/>
    <col min="2820" max="2820" width="10.33203125" style="97" bestFit="1" customWidth="1"/>
    <col min="2821" max="2821" width="12.6640625" style="97" customWidth="1"/>
    <col min="2822" max="2822" width="14.6640625" style="97" customWidth="1"/>
    <col min="2823" max="2824" width="12.6640625" style="97" customWidth="1"/>
    <col min="2825" max="2825" width="14.6640625" style="97" customWidth="1"/>
    <col min="2826" max="2826" width="9.33203125" style="97"/>
    <col min="2827" max="2830" width="12.33203125" style="97" customWidth="1"/>
    <col min="2831" max="3072" width="9.33203125" style="97"/>
    <col min="3073" max="3073" width="11.5546875" style="97" customWidth="1"/>
    <col min="3074" max="3074" width="43.5546875" style="97" customWidth="1"/>
    <col min="3075" max="3075" width="11.33203125" style="97" customWidth="1"/>
    <col min="3076" max="3076" width="10.33203125" style="97" bestFit="1" customWidth="1"/>
    <col min="3077" max="3077" width="12.6640625" style="97" customWidth="1"/>
    <col min="3078" max="3078" width="14.6640625" style="97" customWidth="1"/>
    <col min="3079" max="3080" width="12.6640625" style="97" customWidth="1"/>
    <col min="3081" max="3081" width="14.6640625" style="97" customWidth="1"/>
    <col min="3082" max="3082" width="9.33203125" style="97"/>
    <col min="3083" max="3086" width="12.33203125" style="97" customWidth="1"/>
    <col min="3087" max="3328" width="9.33203125" style="97"/>
    <col min="3329" max="3329" width="11.5546875" style="97" customWidth="1"/>
    <col min="3330" max="3330" width="43.5546875" style="97" customWidth="1"/>
    <col min="3331" max="3331" width="11.33203125" style="97" customWidth="1"/>
    <col min="3332" max="3332" width="10.33203125" style="97" bestFit="1" customWidth="1"/>
    <col min="3333" max="3333" width="12.6640625" style="97" customWidth="1"/>
    <col min="3334" max="3334" width="14.6640625" style="97" customWidth="1"/>
    <col min="3335" max="3336" width="12.6640625" style="97" customWidth="1"/>
    <col min="3337" max="3337" width="14.6640625" style="97" customWidth="1"/>
    <col min="3338" max="3338" width="9.33203125" style="97"/>
    <col min="3339" max="3342" width="12.33203125" style="97" customWidth="1"/>
    <col min="3343" max="3584" width="9.33203125" style="97"/>
    <col min="3585" max="3585" width="11.5546875" style="97" customWidth="1"/>
    <col min="3586" max="3586" width="43.5546875" style="97" customWidth="1"/>
    <col min="3587" max="3587" width="11.33203125" style="97" customWidth="1"/>
    <col min="3588" max="3588" width="10.33203125" style="97" bestFit="1" customWidth="1"/>
    <col min="3589" max="3589" width="12.6640625" style="97" customWidth="1"/>
    <col min="3590" max="3590" width="14.6640625" style="97" customWidth="1"/>
    <col min="3591" max="3592" width="12.6640625" style="97" customWidth="1"/>
    <col min="3593" max="3593" width="14.6640625" style="97" customWidth="1"/>
    <col min="3594" max="3594" width="9.33203125" style="97"/>
    <col min="3595" max="3598" width="12.33203125" style="97" customWidth="1"/>
    <col min="3599" max="3840" width="9.33203125" style="97"/>
    <col min="3841" max="3841" width="11.5546875" style="97" customWidth="1"/>
    <col min="3842" max="3842" width="43.5546875" style="97" customWidth="1"/>
    <col min="3843" max="3843" width="11.33203125" style="97" customWidth="1"/>
    <col min="3844" max="3844" width="10.33203125" style="97" bestFit="1" customWidth="1"/>
    <col min="3845" max="3845" width="12.6640625" style="97" customWidth="1"/>
    <col min="3846" max="3846" width="14.6640625" style="97" customWidth="1"/>
    <col min="3847" max="3848" width="12.6640625" style="97" customWidth="1"/>
    <col min="3849" max="3849" width="14.6640625" style="97" customWidth="1"/>
    <col min="3850" max="3850" width="9.33203125" style="97"/>
    <col min="3851" max="3854" width="12.33203125" style="97" customWidth="1"/>
    <col min="3855" max="4096" width="9.33203125" style="97"/>
    <col min="4097" max="4097" width="11.5546875" style="97" customWidth="1"/>
    <col min="4098" max="4098" width="43.5546875" style="97" customWidth="1"/>
    <col min="4099" max="4099" width="11.33203125" style="97" customWidth="1"/>
    <col min="4100" max="4100" width="10.33203125" style="97" bestFit="1" customWidth="1"/>
    <col min="4101" max="4101" width="12.6640625" style="97" customWidth="1"/>
    <col min="4102" max="4102" width="14.6640625" style="97" customWidth="1"/>
    <col min="4103" max="4104" width="12.6640625" style="97" customWidth="1"/>
    <col min="4105" max="4105" width="14.6640625" style="97" customWidth="1"/>
    <col min="4106" max="4106" width="9.33203125" style="97"/>
    <col min="4107" max="4110" width="12.33203125" style="97" customWidth="1"/>
    <col min="4111" max="4352" width="9.33203125" style="97"/>
    <col min="4353" max="4353" width="11.5546875" style="97" customWidth="1"/>
    <col min="4354" max="4354" width="43.5546875" style="97" customWidth="1"/>
    <col min="4355" max="4355" width="11.33203125" style="97" customWidth="1"/>
    <col min="4356" max="4356" width="10.33203125" style="97" bestFit="1" customWidth="1"/>
    <col min="4357" max="4357" width="12.6640625" style="97" customWidth="1"/>
    <col min="4358" max="4358" width="14.6640625" style="97" customWidth="1"/>
    <col min="4359" max="4360" width="12.6640625" style="97" customWidth="1"/>
    <col min="4361" max="4361" width="14.6640625" style="97" customWidth="1"/>
    <col min="4362" max="4362" width="9.33203125" style="97"/>
    <col min="4363" max="4366" width="12.33203125" style="97" customWidth="1"/>
    <col min="4367" max="4608" width="9.33203125" style="97"/>
    <col min="4609" max="4609" width="11.5546875" style="97" customWidth="1"/>
    <col min="4610" max="4610" width="43.5546875" style="97" customWidth="1"/>
    <col min="4611" max="4611" width="11.33203125" style="97" customWidth="1"/>
    <col min="4612" max="4612" width="10.33203125" style="97" bestFit="1" customWidth="1"/>
    <col min="4613" max="4613" width="12.6640625" style="97" customWidth="1"/>
    <col min="4614" max="4614" width="14.6640625" style="97" customWidth="1"/>
    <col min="4615" max="4616" width="12.6640625" style="97" customWidth="1"/>
    <col min="4617" max="4617" width="14.6640625" style="97" customWidth="1"/>
    <col min="4618" max="4618" width="9.33203125" style="97"/>
    <col min="4619" max="4622" width="12.33203125" style="97" customWidth="1"/>
    <col min="4623" max="4864" width="9.33203125" style="97"/>
    <col min="4865" max="4865" width="11.5546875" style="97" customWidth="1"/>
    <col min="4866" max="4866" width="43.5546875" style="97" customWidth="1"/>
    <col min="4867" max="4867" width="11.33203125" style="97" customWidth="1"/>
    <col min="4868" max="4868" width="10.33203125" style="97" bestFit="1" customWidth="1"/>
    <col min="4869" max="4869" width="12.6640625" style="97" customWidth="1"/>
    <col min="4870" max="4870" width="14.6640625" style="97" customWidth="1"/>
    <col min="4871" max="4872" width="12.6640625" style="97" customWidth="1"/>
    <col min="4873" max="4873" width="14.6640625" style="97" customWidth="1"/>
    <col min="4874" max="4874" width="9.33203125" style="97"/>
    <col min="4875" max="4878" width="12.33203125" style="97" customWidth="1"/>
    <col min="4879" max="5120" width="9.33203125" style="97"/>
    <col min="5121" max="5121" width="11.5546875" style="97" customWidth="1"/>
    <col min="5122" max="5122" width="43.5546875" style="97" customWidth="1"/>
    <col min="5123" max="5123" width="11.33203125" style="97" customWidth="1"/>
    <col min="5124" max="5124" width="10.33203125" style="97" bestFit="1" customWidth="1"/>
    <col min="5125" max="5125" width="12.6640625" style="97" customWidth="1"/>
    <col min="5126" max="5126" width="14.6640625" style="97" customWidth="1"/>
    <col min="5127" max="5128" width="12.6640625" style="97" customWidth="1"/>
    <col min="5129" max="5129" width="14.6640625" style="97" customWidth="1"/>
    <col min="5130" max="5130" width="9.33203125" style="97"/>
    <col min="5131" max="5134" width="12.33203125" style="97" customWidth="1"/>
    <col min="5135" max="5376" width="9.33203125" style="97"/>
    <col min="5377" max="5377" width="11.5546875" style="97" customWidth="1"/>
    <col min="5378" max="5378" width="43.5546875" style="97" customWidth="1"/>
    <col min="5379" max="5379" width="11.33203125" style="97" customWidth="1"/>
    <col min="5380" max="5380" width="10.33203125" style="97" bestFit="1" customWidth="1"/>
    <col min="5381" max="5381" width="12.6640625" style="97" customWidth="1"/>
    <col min="5382" max="5382" width="14.6640625" style="97" customWidth="1"/>
    <col min="5383" max="5384" width="12.6640625" style="97" customWidth="1"/>
    <col min="5385" max="5385" width="14.6640625" style="97" customWidth="1"/>
    <col min="5386" max="5386" width="9.33203125" style="97"/>
    <col min="5387" max="5390" width="12.33203125" style="97" customWidth="1"/>
    <col min="5391" max="5632" width="9.33203125" style="97"/>
    <col min="5633" max="5633" width="11.5546875" style="97" customWidth="1"/>
    <col min="5634" max="5634" width="43.5546875" style="97" customWidth="1"/>
    <col min="5635" max="5635" width="11.33203125" style="97" customWidth="1"/>
    <col min="5636" max="5636" width="10.33203125" style="97" bestFit="1" customWidth="1"/>
    <col min="5637" max="5637" width="12.6640625" style="97" customWidth="1"/>
    <col min="5638" max="5638" width="14.6640625" style="97" customWidth="1"/>
    <col min="5639" max="5640" width="12.6640625" style="97" customWidth="1"/>
    <col min="5641" max="5641" width="14.6640625" style="97" customWidth="1"/>
    <col min="5642" max="5642" width="9.33203125" style="97"/>
    <col min="5643" max="5646" width="12.33203125" style="97" customWidth="1"/>
    <col min="5647" max="5888" width="9.33203125" style="97"/>
    <col min="5889" max="5889" width="11.5546875" style="97" customWidth="1"/>
    <col min="5890" max="5890" width="43.5546875" style="97" customWidth="1"/>
    <col min="5891" max="5891" width="11.33203125" style="97" customWidth="1"/>
    <col min="5892" max="5892" width="10.33203125" style="97" bestFit="1" customWidth="1"/>
    <col min="5893" max="5893" width="12.6640625" style="97" customWidth="1"/>
    <col min="5894" max="5894" width="14.6640625" style="97" customWidth="1"/>
    <col min="5895" max="5896" width="12.6640625" style="97" customWidth="1"/>
    <col min="5897" max="5897" width="14.6640625" style="97" customWidth="1"/>
    <col min="5898" max="5898" width="9.33203125" style="97"/>
    <col min="5899" max="5902" width="12.33203125" style="97" customWidth="1"/>
    <col min="5903" max="6144" width="9.33203125" style="97"/>
    <col min="6145" max="6145" width="11.5546875" style="97" customWidth="1"/>
    <col min="6146" max="6146" width="43.5546875" style="97" customWidth="1"/>
    <col min="6147" max="6147" width="11.33203125" style="97" customWidth="1"/>
    <col min="6148" max="6148" width="10.33203125" style="97" bestFit="1" customWidth="1"/>
    <col min="6149" max="6149" width="12.6640625" style="97" customWidth="1"/>
    <col min="6150" max="6150" width="14.6640625" style="97" customWidth="1"/>
    <col min="6151" max="6152" width="12.6640625" style="97" customWidth="1"/>
    <col min="6153" max="6153" width="14.6640625" style="97" customWidth="1"/>
    <col min="6154" max="6154" width="9.33203125" style="97"/>
    <col min="6155" max="6158" width="12.33203125" style="97" customWidth="1"/>
    <col min="6159" max="6400" width="9.33203125" style="97"/>
    <col min="6401" max="6401" width="11.5546875" style="97" customWidth="1"/>
    <col min="6402" max="6402" width="43.5546875" style="97" customWidth="1"/>
    <col min="6403" max="6403" width="11.33203125" style="97" customWidth="1"/>
    <col min="6404" max="6404" width="10.33203125" style="97" bestFit="1" customWidth="1"/>
    <col min="6405" max="6405" width="12.6640625" style="97" customWidth="1"/>
    <col min="6406" max="6406" width="14.6640625" style="97" customWidth="1"/>
    <col min="6407" max="6408" width="12.6640625" style="97" customWidth="1"/>
    <col min="6409" max="6409" width="14.6640625" style="97" customWidth="1"/>
    <col min="6410" max="6410" width="9.33203125" style="97"/>
    <col min="6411" max="6414" width="12.33203125" style="97" customWidth="1"/>
    <col min="6415" max="6656" width="9.33203125" style="97"/>
    <col min="6657" max="6657" width="11.5546875" style="97" customWidth="1"/>
    <col min="6658" max="6658" width="43.5546875" style="97" customWidth="1"/>
    <col min="6659" max="6659" width="11.33203125" style="97" customWidth="1"/>
    <col min="6660" max="6660" width="10.33203125" style="97" bestFit="1" customWidth="1"/>
    <col min="6661" max="6661" width="12.6640625" style="97" customWidth="1"/>
    <col min="6662" max="6662" width="14.6640625" style="97" customWidth="1"/>
    <col min="6663" max="6664" width="12.6640625" style="97" customWidth="1"/>
    <col min="6665" max="6665" width="14.6640625" style="97" customWidth="1"/>
    <col min="6666" max="6666" width="9.33203125" style="97"/>
    <col min="6667" max="6670" width="12.33203125" style="97" customWidth="1"/>
    <col min="6671" max="6912" width="9.33203125" style="97"/>
    <col min="6913" max="6913" width="11.5546875" style="97" customWidth="1"/>
    <col min="6914" max="6914" width="43.5546875" style="97" customWidth="1"/>
    <col min="6915" max="6915" width="11.33203125" style="97" customWidth="1"/>
    <col min="6916" max="6916" width="10.33203125" style="97" bestFit="1" customWidth="1"/>
    <col min="6917" max="6917" width="12.6640625" style="97" customWidth="1"/>
    <col min="6918" max="6918" width="14.6640625" style="97" customWidth="1"/>
    <col min="6919" max="6920" width="12.6640625" style="97" customWidth="1"/>
    <col min="6921" max="6921" width="14.6640625" style="97" customWidth="1"/>
    <col min="6922" max="6922" width="9.33203125" style="97"/>
    <col min="6923" max="6926" width="12.33203125" style="97" customWidth="1"/>
    <col min="6927" max="7168" width="9.33203125" style="97"/>
    <col min="7169" max="7169" width="11.5546875" style="97" customWidth="1"/>
    <col min="7170" max="7170" width="43.5546875" style="97" customWidth="1"/>
    <col min="7171" max="7171" width="11.33203125" style="97" customWidth="1"/>
    <col min="7172" max="7172" width="10.33203125" style="97" bestFit="1" customWidth="1"/>
    <col min="7173" max="7173" width="12.6640625" style="97" customWidth="1"/>
    <col min="7174" max="7174" width="14.6640625" style="97" customWidth="1"/>
    <col min="7175" max="7176" width="12.6640625" style="97" customWidth="1"/>
    <col min="7177" max="7177" width="14.6640625" style="97" customWidth="1"/>
    <col min="7178" max="7178" width="9.33203125" style="97"/>
    <col min="7179" max="7182" width="12.33203125" style="97" customWidth="1"/>
    <col min="7183" max="7424" width="9.33203125" style="97"/>
    <col min="7425" max="7425" width="11.5546875" style="97" customWidth="1"/>
    <col min="7426" max="7426" width="43.5546875" style="97" customWidth="1"/>
    <col min="7427" max="7427" width="11.33203125" style="97" customWidth="1"/>
    <col min="7428" max="7428" width="10.33203125" style="97" bestFit="1" customWidth="1"/>
    <col min="7429" max="7429" width="12.6640625" style="97" customWidth="1"/>
    <col min="7430" max="7430" width="14.6640625" style="97" customWidth="1"/>
    <col min="7431" max="7432" width="12.6640625" style="97" customWidth="1"/>
    <col min="7433" max="7433" width="14.6640625" style="97" customWidth="1"/>
    <col min="7434" max="7434" width="9.33203125" style="97"/>
    <col min="7435" max="7438" width="12.33203125" style="97" customWidth="1"/>
    <col min="7439" max="7680" width="9.33203125" style="97"/>
    <col min="7681" max="7681" width="11.5546875" style="97" customWidth="1"/>
    <col min="7682" max="7682" width="43.5546875" style="97" customWidth="1"/>
    <col min="7683" max="7683" width="11.33203125" style="97" customWidth="1"/>
    <col min="7684" max="7684" width="10.33203125" style="97" bestFit="1" customWidth="1"/>
    <col min="7685" max="7685" width="12.6640625" style="97" customWidth="1"/>
    <col min="7686" max="7686" width="14.6640625" style="97" customWidth="1"/>
    <col min="7687" max="7688" width="12.6640625" style="97" customWidth="1"/>
    <col min="7689" max="7689" width="14.6640625" style="97" customWidth="1"/>
    <col min="7690" max="7690" width="9.33203125" style="97"/>
    <col min="7691" max="7694" width="12.33203125" style="97" customWidth="1"/>
    <col min="7695" max="7936" width="9.33203125" style="97"/>
    <col min="7937" max="7937" width="11.5546875" style="97" customWidth="1"/>
    <col min="7938" max="7938" width="43.5546875" style="97" customWidth="1"/>
    <col min="7939" max="7939" width="11.33203125" style="97" customWidth="1"/>
    <col min="7940" max="7940" width="10.33203125" style="97" bestFit="1" customWidth="1"/>
    <col min="7941" max="7941" width="12.6640625" style="97" customWidth="1"/>
    <col min="7942" max="7942" width="14.6640625" style="97" customWidth="1"/>
    <col min="7943" max="7944" width="12.6640625" style="97" customWidth="1"/>
    <col min="7945" max="7945" width="14.6640625" style="97" customWidth="1"/>
    <col min="7946" max="7946" width="9.33203125" style="97"/>
    <col min="7947" max="7950" width="12.33203125" style="97" customWidth="1"/>
    <col min="7951" max="8192" width="9.33203125" style="97"/>
    <col min="8193" max="8193" width="11.5546875" style="97" customWidth="1"/>
    <col min="8194" max="8194" width="43.5546875" style="97" customWidth="1"/>
    <col min="8195" max="8195" width="11.33203125" style="97" customWidth="1"/>
    <col min="8196" max="8196" width="10.33203125" style="97" bestFit="1" customWidth="1"/>
    <col min="8197" max="8197" width="12.6640625" style="97" customWidth="1"/>
    <col min="8198" max="8198" width="14.6640625" style="97" customWidth="1"/>
    <col min="8199" max="8200" width="12.6640625" style="97" customWidth="1"/>
    <col min="8201" max="8201" width="14.6640625" style="97" customWidth="1"/>
    <col min="8202" max="8202" width="9.33203125" style="97"/>
    <col min="8203" max="8206" width="12.33203125" style="97" customWidth="1"/>
    <col min="8207" max="8448" width="9.33203125" style="97"/>
    <col min="8449" max="8449" width="11.5546875" style="97" customWidth="1"/>
    <col min="8450" max="8450" width="43.5546875" style="97" customWidth="1"/>
    <col min="8451" max="8451" width="11.33203125" style="97" customWidth="1"/>
    <col min="8452" max="8452" width="10.33203125" style="97" bestFit="1" customWidth="1"/>
    <col min="8453" max="8453" width="12.6640625" style="97" customWidth="1"/>
    <col min="8454" max="8454" width="14.6640625" style="97" customWidth="1"/>
    <col min="8455" max="8456" width="12.6640625" style="97" customWidth="1"/>
    <col min="8457" max="8457" width="14.6640625" style="97" customWidth="1"/>
    <col min="8458" max="8458" width="9.33203125" style="97"/>
    <col min="8459" max="8462" width="12.33203125" style="97" customWidth="1"/>
    <col min="8463" max="8704" width="9.33203125" style="97"/>
    <col min="8705" max="8705" width="11.5546875" style="97" customWidth="1"/>
    <col min="8706" max="8706" width="43.5546875" style="97" customWidth="1"/>
    <col min="8707" max="8707" width="11.33203125" style="97" customWidth="1"/>
    <col min="8708" max="8708" width="10.33203125" style="97" bestFit="1" customWidth="1"/>
    <col min="8709" max="8709" width="12.6640625" style="97" customWidth="1"/>
    <col min="8710" max="8710" width="14.6640625" style="97" customWidth="1"/>
    <col min="8711" max="8712" width="12.6640625" style="97" customWidth="1"/>
    <col min="8713" max="8713" width="14.6640625" style="97" customWidth="1"/>
    <col min="8714" max="8714" width="9.33203125" style="97"/>
    <col min="8715" max="8718" width="12.33203125" style="97" customWidth="1"/>
    <col min="8719" max="8960" width="9.33203125" style="97"/>
    <col min="8961" max="8961" width="11.5546875" style="97" customWidth="1"/>
    <col min="8962" max="8962" width="43.5546875" style="97" customWidth="1"/>
    <col min="8963" max="8963" width="11.33203125" style="97" customWidth="1"/>
    <col min="8964" max="8964" width="10.33203125" style="97" bestFit="1" customWidth="1"/>
    <col min="8965" max="8965" width="12.6640625" style="97" customWidth="1"/>
    <col min="8966" max="8966" width="14.6640625" style="97" customWidth="1"/>
    <col min="8967" max="8968" width="12.6640625" style="97" customWidth="1"/>
    <col min="8969" max="8969" width="14.6640625" style="97" customWidth="1"/>
    <col min="8970" max="8970" width="9.33203125" style="97"/>
    <col min="8971" max="8974" width="12.33203125" style="97" customWidth="1"/>
    <col min="8975" max="9216" width="9.33203125" style="97"/>
    <col min="9217" max="9217" width="11.5546875" style="97" customWidth="1"/>
    <col min="9218" max="9218" width="43.5546875" style="97" customWidth="1"/>
    <col min="9219" max="9219" width="11.33203125" style="97" customWidth="1"/>
    <col min="9220" max="9220" width="10.33203125" style="97" bestFit="1" customWidth="1"/>
    <col min="9221" max="9221" width="12.6640625" style="97" customWidth="1"/>
    <col min="9222" max="9222" width="14.6640625" style="97" customWidth="1"/>
    <col min="9223" max="9224" width="12.6640625" style="97" customWidth="1"/>
    <col min="9225" max="9225" width="14.6640625" style="97" customWidth="1"/>
    <col min="9226" max="9226" width="9.33203125" style="97"/>
    <col min="9227" max="9230" width="12.33203125" style="97" customWidth="1"/>
    <col min="9231" max="9472" width="9.33203125" style="97"/>
    <col min="9473" max="9473" width="11.5546875" style="97" customWidth="1"/>
    <col min="9474" max="9474" width="43.5546875" style="97" customWidth="1"/>
    <col min="9475" max="9475" width="11.33203125" style="97" customWidth="1"/>
    <col min="9476" max="9476" width="10.33203125" style="97" bestFit="1" customWidth="1"/>
    <col min="9477" max="9477" width="12.6640625" style="97" customWidth="1"/>
    <col min="9478" max="9478" width="14.6640625" style="97" customWidth="1"/>
    <col min="9479" max="9480" width="12.6640625" style="97" customWidth="1"/>
    <col min="9481" max="9481" width="14.6640625" style="97" customWidth="1"/>
    <col min="9482" max="9482" width="9.33203125" style="97"/>
    <col min="9483" max="9486" width="12.33203125" style="97" customWidth="1"/>
    <col min="9487" max="9728" width="9.33203125" style="97"/>
    <col min="9729" max="9729" width="11.5546875" style="97" customWidth="1"/>
    <col min="9730" max="9730" width="43.5546875" style="97" customWidth="1"/>
    <col min="9731" max="9731" width="11.33203125" style="97" customWidth="1"/>
    <col min="9732" max="9732" width="10.33203125" style="97" bestFit="1" customWidth="1"/>
    <col min="9733" max="9733" width="12.6640625" style="97" customWidth="1"/>
    <col min="9734" max="9734" width="14.6640625" style="97" customWidth="1"/>
    <col min="9735" max="9736" width="12.6640625" style="97" customWidth="1"/>
    <col min="9737" max="9737" width="14.6640625" style="97" customWidth="1"/>
    <col min="9738" max="9738" width="9.33203125" style="97"/>
    <col min="9739" max="9742" width="12.33203125" style="97" customWidth="1"/>
    <col min="9743" max="9984" width="9.33203125" style="97"/>
    <col min="9985" max="9985" width="11.5546875" style="97" customWidth="1"/>
    <col min="9986" max="9986" width="43.5546875" style="97" customWidth="1"/>
    <col min="9987" max="9987" width="11.33203125" style="97" customWidth="1"/>
    <col min="9988" max="9988" width="10.33203125" style="97" bestFit="1" customWidth="1"/>
    <col min="9989" max="9989" width="12.6640625" style="97" customWidth="1"/>
    <col min="9990" max="9990" width="14.6640625" style="97" customWidth="1"/>
    <col min="9991" max="9992" width="12.6640625" style="97" customWidth="1"/>
    <col min="9993" max="9993" width="14.6640625" style="97" customWidth="1"/>
    <col min="9994" max="9994" width="9.33203125" style="97"/>
    <col min="9995" max="9998" width="12.33203125" style="97" customWidth="1"/>
    <col min="9999" max="10240" width="9.33203125" style="97"/>
    <col min="10241" max="10241" width="11.5546875" style="97" customWidth="1"/>
    <col min="10242" max="10242" width="43.5546875" style="97" customWidth="1"/>
    <col min="10243" max="10243" width="11.33203125" style="97" customWidth="1"/>
    <col min="10244" max="10244" width="10.33203125" style="97" bestFit="1" customWidth="1"/>
    <col min="10245" max="10245" width="12.6640625" style="97" customWidth="1"/>
    <col min="10246" max="10246" width="14.6640625" style="97" customWidth="1"/>
    <col min="10247" max="10248" width="12.6640625" style="97" customWidth="1"/>
    <col min="10249" max="10249" width="14.6640625" style="97" customWidth="1"/>
    <col min="10250" max="10250" width="9.33203125" style="97"/>
    <col min="10251" max="10254" width="12.33203125" style="97" customWidth="1"/>
    <col min="10255" max="10496" width="9.33203125" style="97"/>
    <col min="10497" max="10497" width="11.5546875" style="97" customWidth="1"/>
    <col min="10498" max="10498" width="43.5546875" style="97" customWidth="1"/>
    <col min="10499" max="10499" width="11.33203125" style="97" customWidth="1"/>
    <col min="10500" max="10500" width="10.33203125" style="97" bestFit="1" customWidth="1"/>
    <col min="10501" max="10501" width="12.6640625" style="97" customWidth="1"/>
    <col min="10502" max="10502" width="14.6640625" style="97" customWidth="1"/>
    <col min="10503" max="10504" width="12.6640625" style="97" customWidth="1"/>
    <col min="10505" max="10505" width="14.6640625" style="97" customWidth="1"/>
    <col min="10506" max="10506" width="9.33203125" style="97"/>
    <col min="10507" max="10510" width="12.33203125" style="97" customWidth="1"/>
    <col min="10511" max="10752" width="9.33203125" style="97"/>
    <col min="10753" max="10753" width="11.5546875" style="97" customWidth="1"/>
    <col min="10754" max="10754" width="43.5546875" style="97" customWidth="1"/>
    <col min="10755" max="10755" width="11.33203125" style="97" customWidth="1"/>
    <col min="10756" max="10756" width="10.33203125" style="97" bestFit="1" customWidth="1"/>
    <col min="10757" max="10757" width="12.6640625" style="97" customWidth="1"/>
    <col min="10758" max="10758" width="14.6640625" style="97" customWidth="1"/>
    <col min="10759" max="10760" width="12.6640625" style="97" customWidth="1"/>
    <col min="10761" max="10761" width="14.6640625" style="97" customWidth="1"/>
    <col min="10762" max="10762" width="9.33203125" style="97"/>
    <col min="10763" max="10766" width="12.33203125" style="97" customWidth="1"/>
    <col min="10767" max="11008" width="9.33203125" style="97"/>
    <col min="11009" max="11009" width="11.5546875" style="97" customWidth="1"/>
    <col min="11010" max="11010" width="43.5546875" style="97" customWidth="1"/>
    <col min="11011" max="11011" width="11.33203125" style="97" customWidth="1"/>
    <col min="11012" max="11012" width="10.33203125" style="97" bestFit="1" customWidth="1"/>
    <col min="11013" max="11013" width="12.6640625" style="97" customWidth="1"/>
    <col min="11014" max="11014" width="14.6640625" style="97" customWidth="1"/>
    <col min="11015" max="11016" width="12.6640625" style="97" customWidth="1"/>
    <col min="11017" max="11017" width="14.6640625" style="97" customWidth="1"/>
    <col min="11018" max="11018" width="9.33203125" style="97"/>
    <col min="11019" max="11022" width="12.33203125" style="97" customWidth="1"/>
    <col min="11023" max="11264" width="9.33203125" style="97"/>
    <col min="11265" max="11265" width="11.5546875" style="97" customWidth="1"/>
    <col min="11266" max="11266" width="43.5546875" style="97" customWidth="1"/>
    <col min="11267" max="11267" width="11.33203125" style="97" customWidth="1"/>
    <col min="11268" max="11268" width="10.33203125" style="97" bestFit="1" customWidth="1"/>
    <col min="11269" max="11269" width="12.6640625" style="97" customWidth="1"/>
    <col min="11270" max="11270" width="14.6640625" style="97" customWidth="1"/>
    <col min="11271" max="11272" width="12.6640625" style="97" customWidth="1"/>
    <col min="11273" max="11273" width="14.6640625" style="97" customWidth="1"/>
    <col min="11274" max="11274" width="9.33203125" style="97"/>
    <col min="11275" max="11278" width="12.33203125" style="97" customWidth="1"/>
    <col min="11279" max="11520" width="9.33203125" style="97"/>
    <col min="11521" max="11521" width="11.5546875" style="97" customWidth="1"/>
    <col min="11522" max="11522" width="43.5546875" style="97" customWidth="1"/>
    <col min="11523" max="11523" width="11.33203125" style="97" customWidth="1"/>
    <col min="11524" max="11524" width="10.33203125" style="97" bestFit="1" customWidth="1"/>
    <col min="11525" max="11525" width="12.6640625" style="97" customWidth="1"/>
    <col min="11526" max="11526" width="14.6640625" style="97" customWidth="1"/>
    <col min="11527" max="11528" width="12.6640625" style="97" customWidth="1"/>
    <col min="11529" max="11529" width="14.6640625" style="97" customWidth="1"/>
    <col min="11530" max="11530" width="9.33203125" style="97"/>
    <col min="11531" max="11534" width="12.33203125" style="97" customWidth="1"/>
    <col min="11535" max="11776" width="9.33203125" style="97"/>
    <col min="11777" max="11777" width="11.5546875" style="97" customWidth="1"/>
    <col min="11778" max="11778" width="43.5546875" style="97" customWidth="1"/>
    <col min="11779" max="11779" width="11.33203125" style="97" customWidth="1"/>
    <col min="11780" max="11780" width="10.33203125" style="97" bestFit="1" customWidth="1"/>
    <col min="11781" max="11781" width="12.6640625" style="97" customWidth="1"/>
    <col min="11782" max="11782" width="14.6640625" style="97" customWidth="1"/>
    <col min="11783" max="11784" width="12.6640625" style="97" customWidth="1"/>
    <col min="11785" max="11785" width="14.6640625" style="97" customWidth="1"/>
    <col min="11786" max="11786" width="9.33203125" style="97"/>
    <col min="11787" max="11790" width="12.33203125" style="97" customWidth="1"/>
    <col min="11791" max="12032" width="9.33203125" style="97"/>
    <col min="12033" max="12033" width="11.5546875" style="97" customWidth="1"/>
    <col min="12034" max="12034" width="43.5546875" style="97" customWidth="1"/>
    <col min="12035" max="12035" width="11.33203125" style="97" customWidth="1"/>
    <col min="12036" max="12036" width="10.33203125" style="97" bestFit="1" customWidth="1"/>
    <col min="12037" max="12037" width="12.6640625" style="97" customWidth="1"/>
    <col min="12038" max="12038" width="14.6640625" style="97" customWidth="1"/>
    <col min="12039" max="12040" width="12.6640625" style="97" customWidth="1"/>
    <col min="12041" max="12041" width="14.6640625" style="97" customWidth="1"/>
    <col min="12042" max="12042" width="9.33203125" style="97"/>
    <col min="12043" max="12046" width="12.33203125" style="97" customWidth="1"/>
    <col min="12047" max="12288" width="9.33203125" style="97"/>
    <col min="12289" max="12289" width="11.5546875" style="97" customWidth="1"/>
    <col min="12290" max="12290" width="43.5546875" style="97" customWidth="1"/>
    <col min="12291" max="12291" width="11.33203125" style="97" customWidth="1"/>
    <col min="12292" max="12292" width="10.33203125" style="97" bestFit="1" customWidth="1"/>
    <col min="12293" max="12293" width="12.6640625" style="97" customWidth="1"/>
    <col min="12294" max="12294" width="14.6640625" style="97" customWidth="1"/>
    <col min="12295" max="12296" width="12.6640625" style="97" customWidth="1"/>
    <col min="12297" max="12297" width="14.6640625" style="97" customWidth="1"/>
    <col min="12298" max="12298" width="9.33203125" style="97"/>
    <col min="12299" max="12302" width="12.33203125" style="97" customWidth="1"/>
    <col min="12303" max="12544" width="9.33203125" style="97"/>
    <col min="12545" max="12545" width="11.5546875" style="97" customWidth="1"/>
    <col min="12546" max="12546" width="43.5546875" style="97" customWidth="1"/>
    <col min="12547" max="12547" width="11.33203125" style="97" customWidth="1"/>
    <col min="12548" max="12548" width="10.33203125" style="97" bestFit="1" customWidth="1"/>
    <col min="12549" max="12549" width="12.6640625" style="97" customWidth="1"/>
    <col min="12550" max="12550" width="14.6640625" style="97" customWidth="1"/>
    <col min="12551" max="12552" width="12.6640625" style="97" customWidth="1"/>
    <col min="12553" max="12553" width="14.6640625" style="97" customWidth="1"/>
    <col min="12554" max="12554" width="9.33203125" style="97"/>
    <col min="12555" max="12558" width="12.33203125" style="97" customWidth="1"/>
    <col min="12559" max="12800" width="9.33203125" style="97"/>
    <col min="12801" max="12801" width="11.5546875" style="97" customWidth="1"/>
    <col min="12802" max="12802" width="43.5546875" style="97" customWidth="1"/>
    <col min="12803" max="12803" width="11.33203125" style="97" customWidth="1"/>
    <col min="12804" max="12804" width="10.33203125" style="97" bestFit="1" customWidth="1"/>
    <col min="12805" max="12805" width="12.6640625" style="97" customWidth="1"/>
    <col min="12806" max="12806" width="14.6640625" style="97" customWidth="1"/>
    <col min="12807" max="12808" width="12.6640625" style="97" customWidth="1"/>
    <col min="12809" max="12809" width="14.6640625" style="97" customWidth="1"/>
    <col min="12810" max="12810" width="9.33203125" style="97"/>
    <col min="12811" max="12814" width="12.33203125" style="97" customWidth="1"/>
    <col min="12815" max="13056" width="9.33203125" style="97"/>
    <col min="13057" max="13057" width="11.5546875" style="97" customWidth="1"/>
    <col min="13058" max="13058" width="43.5546875" style="97" customWidth="1"/>
    <col min="13059" max="13059" width="11.33203125" style="97" customWidth="1"/>
    <col min="13060" max="13060" width="10.33203125" style="97" bestFit="1" customWidth="1"/>
    <col min="13061" max="13061" width="12.6640625" style="97" customWidth="1"/>
    <col min="13062" max="13062" width="14.6640625" style="97" customWidth="1"/>
    <col min="13063" max="13064" width="12.6640625" style="97" customWidth="1"/>
    <col min="13065" max="13065" width="14.6640625" style="97" customWidth="1"/>
    <col min="13066" max="13066" width="9.33203125" style="97"/>
    <col min="13067" max="13070" width="12.33203125" style="97" customWidth="1"/>
    <col min="13071" max="13312" width="9.33203125" style="97"/>
    <col min="13313" max="13313" width="11.5546875" style="97" customWidth="1"/>
    <col min="13314" max="13314" width="43.5546875" style="97" customWidth="1"/>
    <col min="13315" max="13315" width="11.33203125" style="97" customWidth="1"/>
    <col min="13316" max="13316" width="10.33203125" style="97" bestFit="1" customWidth="1"/>
    <col min="13317" max="13317" width="12.6640625" style="97" customWidth="1"/>
    <col min="13318" max="13318" width="14.6640625" style="97" customWidth="1"/>
    <col min="13319" max="13320" width="12.6640625" style="97" customWidth="1"/>
    <col min="13321" max="13321" width="14.6640625" style="97" customWidth="1"/>
    <col min="13322" max="13322" width="9.33203125" style="97"/>
    <col min="13323" max="13326" width="12.33203125" style="97" customWidth="1"/>
    <col min="13327" max="13568" width="9.33203125" style="97"/>
    <col min="13569" max="13569" width="11.5546875" style="97" customWidth="1"/>
    <col min="13570" max="13570" width="43.5546875" style="97" customWidth="1"/>
    <col min="13571" max="13571" width="11.33203125" style="97" customWidth="1"/>
    <col min="13572" max="13572" width="10.33203125" style="97" bestFit="1" customWidth="1"/>
    <col min="13573" max="13573" width="12.6640625" style="97" customWidth="1"/>
    <col min="13574" max="13574" width="14.6640625" style="97" customWidth="1"/>
    <col min="13575" max="13576" width="12.6640625" style="97" customWidth="1"/>
    <col min="13577" max="13577" width="14.6640625" style="97" customWidth="1"/>
    <col min="13578" max="13578" width="9.33203125" style="97"/>
    <col min="13579" max="13582" width="12.33203125" style="97" customWidth="1"/>
    <col min="13583" max="13824" width="9.33203125" style="97"/>
    <col min="13825" max="13825" width="11.5546875" style="97" customWidth="1"/>
    <col min="13826" max="13826" width="43.5546875" style="97" customWidth="1"/>
    <col min="13827" max="13827" width="11.33203125" style="97" customWidth="1"/>
    <col min="13828" max="13828" width="10.33203125" style="97" bestFit="1" customWidth="1"/>
    <col min="13829" max="13829" width="12.6640625" style="97" customWidth="1"/>
    <col min="13830" max="13830" width="14.6640625" style="97" customWidth="1"/>
    <col min="13831" max="13832" width="12.6640625" style="97" customWidth="1"/>
    <col min="13833" max="13833" width="14.6640625" style="97" customWidth="1"/>
    <col min="13834" max="13834" width="9.33203125" style="97"/>
    <col min="13835" max="13838" width="12.33203125" style="97" customWidth="1"/>
    <col min="13839" max="14080" width="9.33203125" style="97"/>
    <col min="14081" max="14081" width="11.5546875" style="97" customWidth="1"/>
    <col min="14082" max="14082" width="43.5546875" style="97" customWidth="1"/>
    <col min="14083" max="14083" width="11.33203125" style="97" customWidth="1"/>
    <col min="14084" max="14084" width="10.33203125" style="97" bestFit="1" customWidth="1"/>
    <col min="14085" max="14085" width="12.6640625" style="97" customWidth="1"/>
    <col min="14086" max="14086" width="14.6640625" style="97" customWidth="1"/>
    <col min="14087" max="14088" width="12.6640625" style="97" customWidth="1"/>
    <col min="14089" max="14089" width="14.6640625" style="97" customWidth="1"/>
    <col min="14090" max="14090" width="9.33203125" style="97"/>
    <col min="14091" max="14094" width="12.33203125" style="97" customWidth="1"/>
    <col min="14095" max="14336" width="9.33203125" style="97"/>
    <col min="14337" max="14337" width="11.5546875" style="97" customWidth="1"/>
    <col min="14338" max="14338" width="43.5546875" style="97" customWidth="1"/>
    <col min="14339" max="14339" width="11.33203125" style="97" customWidth="1"/>
    <col min="14340" max="14340" width="10.33203125" style="97" bestFit="1" customWidth="1"/>
    <col min="14341" max="14341" width="12.6640625" style="97" customWidth="1"/>
    <col min="14342" max="14342" width="14.6640625" style="97" customWidth="1"/>
    <col min="14343" max="14344" width="12.6640625" style="97" customWidth="1"/>
    <col min="14345" max="14345" width="14.6640625" style="97" customWidth="1"/>
    <col min="14346" max="14346" width="9.33203125" style="97"/>
    <col min="14347" max="14350" width="12.33203125" style="97" customWidth="1"/>
    <col min="14351" max="14592" width="9.33203125" style="97"/>
    <col min="14593" max="14593" width="11.5546875" style="97" customWidth="1"/>
    <col min="14594" max="14594" width="43.5546875" style="97" customWidth="1"/>
    <col min="14595" max="14595" width="11.33203125" style="97" customWidth="1"/>
    <col min="14596" max="14596" width="10.33203125" style="97" bestFit="1" customWidth="1"/>
    <col min="14597" max="14597" width="12.6640625" style="97" customWidth="1"/>
    <col min="14598" max="14598" width="14.6640625" style="97" customWidth="1"/>
    <col min="14599" max="14600" width="12.6640625" style="97" customWidth="1"/>
    <col min="14601" max="14601" width="14.6640625" style="97" customWidth="1"/>
    <col min="14602" max="14602" width="9.33203125" style="97"/>
    <col min="14603" max="14606" width="12.33203125" style="97" customWidth="1"/>
    <col min="14607" max="14848" width="9.33203125" style="97"/>
    <col min="14849" max="14849" width="11.5546875" style="97" customWidth="1"/>
    <col min="14850" max="14850" width="43.5546875" style="97" customWidth="1"/>
    <col min="14851" max="14851" width="11.33203125" style="97" customWidth="1"/>
    <col min="14852" max="14852" width="10.33203125" style="97" bestFit="1" customWidth="1"/>
    <col min="14853" max="14853" width="12.6640625" style="97" customWidth="1"/>
    <col min="14854" max="14854" width="14.6640625" style="97" customWidth="1"/>
    <col min="14855" max="14856" width="12.6640625" style="97" customWidth="1"/>
    <col min="14857" max="14857" width="14.6640625" style="97" customWidth="1"/>
    <col min="14858" max="14858" width="9.33203125" style="97"/>
    <col min="14859" max="14862" width="12.33203125" style="97" customWidth="1"/>
    <col min="14863" max="15104" width="9.33203125" style="97"/>
    <col min="15105" max="15105" width="11.5546875" style="97" customWidth="1"/>
    <col min="15106" max="15106" width="43.5546875" style="97" customWidth="1"/>
    <col min="15107" max="15107" width="11.33203125" style="97" customWidth="1"/>
    <col min="15108" max="15108" width="10.33203125" style="97" bestFit="1" customWidth="1"/>
    <col min="15109" max="15109" width="12.6640625" style="97" customWidth="1"/>
    <col min="15110" max="15110" width="14.6640625" style="97" customWidth="1"/>
    <col min="15111" max="15112" width="12.6640625" style="97" customWidth="1"/>
    <col min="15113" max="15113" width="14.6640625" style="97" customWidth="1"/>
    <col min="15114" max="15114" width="9.33203125" style="97"/>
    <col min="15115" max="15118" width="12.33203125" style="97" customWidth="1"/>
    <col min="15119" max="15360" width="9.33203125" style="97"/>
    <col min="15361" max="15361" width="11.5546875" style="97" customWidth="1"/>
    <col min="15362" max="15362" width="43.5546875" style="97" customWidth="1"/>
    <col min="15363" max="15363" width="11.33203125" style="97" customWidth="1"/>
    <col min="15364" max="15364" width="10.33203125" style="97" bestFit="1" customWidth="1"/>
    <col min="15365" max="15365" width="12.6640625" style="97" customWidth="1"/>
    <col min="15366" max="15366" width="14.6640625" style="97" customWidth="1"/>
    <col min="15367" max="15368" width="12.6640625" style="97" customWidth="1"/>
    <col min="15369" max="15369" width="14.6640625" style="97" customWidth="1"/>
    <col min="15370" max="15370" width="9.33203125" style="97"/>
    <col min="15371" max="15374" width="12.33203125" style="97" customWidth="1"/>
    <col min="15375" max="15616" width="9.33203125" style="97"/>
    <col min="15617" max="15617" width="11.5546875" style="97" customWidth="1"/>
    <col min="15618" max="15618" width="43.5546875" style="97" customWidth="1"/>
    <col min="15619" max="15619" width="11.33203125" style="97" customWidth="1"/>
    <col min="15620" max="15620" width="10.33203125" style="97" bestFit="1" customWidth="1"/>
    <col min="15621" max="15621" width="12.6640625" style="97" customWidth="1"/>
    <col min="15622" max="15622" width="14.6640625" style="97" customWidth="1"/>
    <col min="15623" max="15624" width="12.6640625" style="97" customWidth="1"/>
    <col min="15625" max="15625" width="14.6640625" style="97" customWidth="1"/>
    <col min="15626" max="15626" width="9.33203125" style="97"/>
    <col min="15627" max="15630" width="12.33203125" style="97" customWidth="1"/>
    <col min="15631" max="15872" width="9.33203125" style="97"/>
    <col min="15873" max="15873" width="11.5546875" style="97" customWidth="1"/>
    <col min="15874" max="15874" width="43.5546875" style="97" customWidth="1"/>
    <col min="15875" max="15875" width="11.33203125" style="97" customWidth="1"/>
    <col min="15876" max="15876" width="10.33203125" style="97" bestFit="1" customWidth="1"/>
    <col min="15877" max="15877" width="12.6640625" style="97" customWidth="1"/>
    <col min="15878" max="15878" width="14.6640625" style="97" customWidth="1"/>
    <col min="15879" max="15880" width="12.6640625" style="97" customWidth="1"/>
    <col min="15881" max="15881" width="14.6640625" style="97" customWidth="1"/>
    <col min="15882" max="15882" width="9.33203125" style="97"/>
    <col min="15883" max="15886" width="12.33203125" style="97" customWidth="1"/>
    <col min="15887" max="16128" width="9.33203125" style="97"/>
    <col min="16129" max="16129" width="11.5546875" style="97" customWidth="1"/>
    <col min="16130" max="16130" width="43.5546875" style="97" customWidth="1"/>
    <col min="16131" max="16131" width="11.33203125" style="97" customWidth="1"/>
    <col min="16132" max="16132" width="10.33203125" style="97" bestFit="1" customWidth="1"/>
    <col min="16133" max="16133" width="12.6640625" style="97" customWidth="1"/>
    <col min="16134" max="16134" width="14.6640625" style="97" customWidth="1"/>
    <col min="16135" max="16136" width="12.6640625" style="97" customWidth="1"/>
    <col min="16137" max="16137" width="14.6640625" style="97" customWidth="1"/>
    <col min="16138" max="16138" width="9.33203125" style="97"/>
    <col min="16139" max="16142" width="12.33203125" style="97" customWidth="1"/>
    <col min="16143" max="16384" width="9.33203125" style="97"/>
  </cols>
  <sheetData>
    <row r="1" spans="1:15" x14ac:dyDescent="0.25">
      <c r="A1" s="120" t="str">
        <f>ContractDescription</f>
        <v>REHABILITATION OF RUNWAYS 01/19 AND 05/23 AT POLOKWANE INTERNATIONAL AIRPORT(PHASE 2-SECTION 1)</v>
      </c>
      <c r="B1" s="171"/>
      <c r="C1" s="497">
        <v>13</v>
      </c>
      <c r="D1" s="497"/>
      <c r="E1" s="497"/>
      <c r="F1" s="497"/>
      <c r="G1" s="83"/>
      <c r="H1" s="83"/>
      <c r="I1" s="83"/>
      <c r="J1" s="83"/>
      <c r="K1" s="83"/>
      <c r="L1" s="83"/>
      <c r="M1" s="83"/>
      <c r="N1" s="83"/>
    </row>
    <row r="2" spans="1:15" x14ac:dyDescent="0.25">
      <c r="A2" s="120"/>
      <c r="B2" s="171"/>
      <c r="C2" s="171"/>
      <c r="D2" s="172"/>
      <c r="G2" s="83"/>
      <c r="H2" s="83"/>
      <c r="I2" s="83"/>
      <c r="J2" s="83"/>
      <c r="K2" s="83"/>
      <c r="L2" s="83"/>
      <c r="M2" s="83"/>
      <c r="N2" s="83"/>
    </row>
    <row r="3" spans="1:15" x14ac:dyDescent="0.25">
      <c r="A3" s="120" t="s">
        <v>166</v>
      </c>
      <c r="B3" s="171"/>
      <c r="C3" s="171"/>
      <c r="D3" s="172"/>
      <c r="G3" s="83"/>
      <c r="H3" s="83"/>
      <c r="I3" s="83"/>
      <c r="J3" s="83"/>
      <c r="K3" s="83"/>
      <c r="L3" s="83"/>
      <c r="M3" s="83"/>
      <c r="N3" s="83"/>
    </row>
    <row r="4" spans="1:15" s="102" customFormat="1" x14ac:dyDescent="0.25">
      <c r="A4" s="120" t="s">
        <v>130</v>
      </c>
      <c r="B4" s="171"/>
      <c r="C4" s="171"/>
      <c r="D4" s="172"/>
      <c r="E4" s="173"/>
      <c r="F4" s="173"/>
      <c r="G4" s="83"/>
      <c r="H4" s="83"/>
      <c r="I4" s="83"/>
      <c r="J4" s="83"/>
      <c r="K4" s="83"/>
      <c r="L4" s="83"/>
      <c r="M4" s="83"/>
      <c r="N4" s="83"/>
    </row>
    <row r="5" spans="1:15" s="102" customFormat="1" x14ac:dyDescent="0.25">
      <c r="A5" s="174"/>
      <c r="B5" s="174"/>
      <c r="C5" s="174"/>
      <c r="D5" s="175"/>
      <c r="E5" s="498" t="s">
        <v>252</v>
      </c>
      <c r="F5" s="498"/>
      <c r="G5" s="83"/>
      <c r="H5" s="83"/>
      <c r="I5" s="83"/>
      <c r="J5" s="83"/>
      <c r="K5" s="83"/>
      <c r="L5" s="83"/>
      <c r="M5" s="83"/>
      <c r="N5" s="83"/>
    </row>
    <row r="6" spans="1:15" s="102" customFormat="1" x14ac:dyDescent="0.25">
      <c r="A6" s="176" t="s">
        <v>132</v>
      </c>
      <c r="B6" s="176" t="s">
        <v>1</v>
      </c>
      <c r="C6" s="176" t="s">
        <v>2</v>
      </c>
      <c r="D6" s="177" t="s">
        <v>133</v>
      </c>
      <c r="E6" s="211"/>
      <c r="F6" s="211"/>
      <c r="G6" s="83"/>
      <c r="H6" s="83"/>
      <c r="I6" s="83"/>
      <c r="J6" s="83"/>
      <c r="K6" s="83"/>
      <c r="L6" s="83"/>
      <c r="M6" s="83"/>
      <c r="N6" s="83"/>
    </row>
    <row r="7" spans="1:15" s="102" customFormat="1" x14ac:dyDescent="0.25">
      <c r="A7" s="176"/>
      <c r="B7" s="176"/>
      <c r="C7" s="176"/>
      <c r="D7" s="177"/>
      <c r="E7" s="212" t="s">
        <v>4</v>
      </c>
      <c r="F7" s="212" t="s">
        <v>134</v>
      </c>
      <c r="G7" s="83"/>
      <c r="H7" s="83"/>
      <c r="I7" s="83"/>
      <c r="J7" s="83"/>
      <c r="K7" s="83"/>
      <c r="L7" s="83"/>
      <c r="M7" s="83"/>
      <c r="N7" s="83"/>
    </row>
    <row r="8" spans="1:15" s="103" customFormat="1" x14ac:dyDescent="0.25">
      <c r="A8" s="180"/>
      <c r="B8" s="180"/>
      <c r="C8" s="180"/>
      <c r="D8" s="181"/>
      <c r="E8" s="213"/>
      <c r="F8" s="213" t="s">
        <v>135</v>
      </c>
      <c r="G8" s="83"/>
      <c r="H8" s="83"/>
      <c r="I8" s="83"/>
      <c r="J8" s="83"/>
      <c r="K8" s="83"/>
      <c r="L8" s="83"/>
      <c r="M8" s="83"/>
      <c r="N8" s="83"/>
    </row>
    <row r="9" spans="1:15" s="104" customFormat="1" ht="14.4" x14ac:dyDescent="0.3">
      <c r="A9" s="183"/>
      <c r="B9" s="183"/>
      <c r="C9" s="183"/>
      <c r="D9" s="184"/>
      <c r="E9" s="185"/>
      <c r="F9" s="186"/>
      <c r="G9" s="106"/>
      <c r="H9" s="106"/>
      <c r="I9" s="106"/>
      <c r="J9" s="106"/>
      <c r="K9" s="83"/>
      <c r="L9" s="83"/>
      <c r="M9" s="83"/>
      <c r="N9" s="83"/>
      <c r="O9" s="102"/>
    </row>
    <row r="10" spans="1:15" s="104" customFormat="1" ht="20.399999999999999" customHeight="1" x14ac:dyDescent="0.3">
      <c r="A10" s="187" t="s">
        <v>248</v>
      </c>
      <c r="B10" s="187" t="s">
        <v>249</v>
      </c>
      <c r="C10" s="189"/>
      <c r="D10" s="190"/>
      <c r="E10" s="185"/>
      <c r="F10" s="186"/>
      <c r="G10" s="106"/>
      <c r="H10" s="106"/>
      <c r="I10" s="106"/>
      <c r="J10" s="106"/>
      <c r="K10" s="83"/>
      <c r="L10" s="83"/>
      <c r="M10" s="83"/>
      <c r="N10" s="83"/>
      <c r="O10" s="102"/>
    </row>
    <row r="11" spans="1:15" s="104" customFormat="1" ht="14.4" x14ac:dyDescent="0.3">
      <c r="A11" s="85" t="s">
        <v>250</v>
      </c>
      <c r="B11" s="10" t="s">
        <v>251</v>
      </c>
      <c r="C11" s="191"/>
      <c r="D11" s="190"/>
      <c r="E11" s="185"/>
      <c r="F11" s="186"/>
      <c r="G11" s="105"/>
      <c r="H11" s="105"/>
      <c r="I11" s="105"/>
      <c r="J11" s="105"/>
      <c r="K11" s="83"/>
      <c r="L11" s="83"/>
      <c r="M11" s="83"/>
      <c r="N11" s="83"/>
      <c r="O11" s="102"/>
    </row>
    <row r="12" spans="1:15" s="104" customFormat="1" ht="12.75" customHeight="1" x14ac:dyDescent="0.3">
      <c r="A12" s="85"/>
      <c r="B12" s="10"/>
      <c r="C12" s="14"/>
      <c r="D12" s="190"/>
      <c r="E12" s="185"/>
      <c r="F12" s="185"/>
      <c r="G12" s="105"/>
      <c r="H12" s="105"/>
      <c r="I12" s="105"/>
      <c r="J12" s="105"/>
      <c r="K12" s="83"/>
      <c r="L12" s="83"/>
      <c r="M12" s="83"/>
      <c r="N12" s="83"/>
      <c r="O12" s="102"/>
    </row>
    <row r="13" spans="1:15" s="104" customFormat="1" ht="14.4" customHeight="1" x14ac:dyDescent="0.3">
      <c r="A13" s="23" t="s">
        <v>269</v>
      </c>
      <c r="B13" s="10" t="s">
        <v>270</v>
      </c>
      <c r="C13" s="14" t="s">
        <v>30</v>
      </c>
      <c r="D13" s="294">
        <v>10</v>
      </c>
      <c r="E13" s="447"/>
      <c r="F13" s="270">
        <f>D13*E13</f>
        <v>0</v>
      </c>
      <c r="G13" s="105"/>
      <c r="H13" s="279"/>
      <c r="I13" s="105"/>
      <c r="J13" s="105"/>
      <c r="K13" s="83"/>
      <c r="L13" s="83"/>
      <c r="M13" s="83"/>
      <c r="N13" s="83"/>
      <c r="O13" s="102"/>
    </row>
    <row r="14" spans="1:15" s="104" customFormat="1" ht="12.75" customHeight="1" x14ac:dyDescent="0.25">
      <c r="A14" s="23"/>
      <c r="B14" s="42"/>
      <c r="C14" s="14"/>
      <c r="D14" s="293"/>
      <c r="E14" s="270"/>
      <c r="F14" s="270"/>
      <c r="G14" s="83"/>
      <c r="H14" s="83"/>
      <c r="I14" s="83"/>
      <c r="J14" s="83"/>
      <c r="K14" s="83"/>
      <c r="L14" s="83"/>
      <c r="M14" s="83"/>
      <c r="N14" s="83"/>
      <c r="O14" s="103"/>
    </row>
    <row r="15" spans="1:15" s="102" customFormat="1" x14ac:dyDescent="0.25">
      <c r="A15" s="198"/>
      <c r="B15" s="199"/>
      <c r="C15" s="199"/>
      <c r="D15" s="200"/>
      <c r="E15" s="201"/>
      <c r="F15" s="201"/>
      <c r="G15" s="83"/>
      <c r="H15" s="83"/>
      <c r="I15" s="83"/>
      <c r="J15" s="83"/>
      <c r="K15" s="83"/>
      <c r="L15" s="83"/>
      <c r="M15" s="83"/>
      <c r="N15" s="83"/>
    </row>
    <row r="16" spans="1:15" s="102" customFormat="1" x14ac:dyDescent="0.25">
      <c r="A16" s="202" t="s">
        <v>143</v>
      </c>
      <c r="B16" s="214"/>
      <c r="C16" s="214"/>
      <c r="D16" s="215"/>
      <c r="E16" s="179"/>
      <c r="F16" s="272">
        <f>SUM(F9:F14)</f>
        <v>0</v>
      </c>
      <c r="G16" s="83"/>
      <c r="H16" s="83"/>
      <c r="I16" s="83"/>
      <c r="J16" s="83"/>
      <c r="K16" s="83"/>
      <c r="L16" s="83"/>
      <c r="M16" s="83"/>
      <c r="N16" s="83"/>
    </row>
    <row r="17" spans="1:14" x14ac:dyDescent="0.25">
      <c r="A17" s="206"/>
      <c r="B17" s="207"/>
      <c r="C17" s="207"/>
      <c r="D17" s="208"/>
      <c r="E17" s="209"/>
      <c r="F17" s="209"/>
      <c r="G17" s="83"/>
      <c r="H17" s="83"/>
      <c r="I17" s="83"/>
      <c r="J17" s="83"/>
      <c r="K17" s="83"/>
      <c r="L17" s="83"/>
      <c r="M17" s="83"/>
      <c r="N17" s="83"/>
    </row>
    <row r="18" spans="1:14" x14ac:dyDescent="0.25">
      <c r="A18" s="101"/>
      <c r="B18" s="81"/>
      <c r="C18" s="81"/>
      <c r="D18" s="82"/>
      <c r="E18" s="100"/>
      <c r="F18" s="100"/>
    </row>
    <row r="19" spans="1:14" x14ac:dyDescent="0.25">
      <c r="A19" s="81"/>
      <c r="B19" s="81"/>
    </row>
  </sheetData>
  <sheetProtection algorithmName="SHA-512" hashValue="1CjBK8Z93MG9LSECXUHyPyOqVKr/duXhDuneJvEqpX2k5vGqhxMj9DNwOdgNfOFwqRPnx1p3Cw/kr/qwZqVDtA==" saltValue="K8fm/bgC0psSh+FkMlquig==" spinCount="100000" sheet="1" objects="1" scenarios="1" selectLockedCells="1"/>
  <mergeCells count="2">
    <mergeCell ref="C1:F1"/>
    <mergeCell ref="E5:F5"/>
  </mergeCells>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CFD29B-FD98-4EAA-824A-BF4510CF311D}">
  <sheetPr>
    <pageSetUpPr fitToPage="1"/>
  </sheetPr>
  <dimension ref="A1:O27"/>
  <sheetViews>
    <sheetView showGridLines="0" view="pageBreakPreview" zoomScale="84" zoomScaleNormal="84" zoomScaleSheetLayoutView="84" workbookViewId="0">
      <selection activeCell="E21" sqref="E21"/>
    </sheetView>
  </sheetViews>
  <sheetFormatPr defaultColWidth="9.33203125" defaultRowHeight="13.2" x14ac:dyDescent="0.25"/>
  <cols>
    <col min="1" max="1" width="11.5546875" style="97" customWidth="1"/>
    <col min="2" max="2" width="89.6640625" style="97" customWidth="1"/>
    <col min="3" max="3" width="11.33203125" style="97" customWidth="1"/>
    <col min="4" max="4" width="12.77734375" style="99" customWidth="1"/>
    <col min="5" max="5" width="12.6640625" style="98" customWidth="1"/>
    <col min="6" max="6" width="14.6640625" style="98" customWidth="1"/>
    <col min="7" max="7" width="12.6640625" style="97" customWidth="1"/>
    <col min="8" max="8" width="17.5546875" style="97" customWidth="1"/>
    <col min="9" max="9" width="14.6640625" style="97" customWidth="1"/>
    <col min="10" max="10" width="12.6640625" style="97" customWidth="1"/>
    <col min="11" max="14" width="12.33203125" style="97" customWidth="1"/>
    <col min="15" max="256" width="9.33203125" style="97"/>
    <col min="257" max="257" width="11.5546875" style="97" customWidth="1"/>
    <col min="258" max="258" width="43.5546875" style="97" customWidth="1"/>
    <col min="259" max="259" width="11.33203125" style="97" customWidth="1"/>
    <col min="260" max="260" width="10.33203125" style="97" bestFit="1" customWidth="1"/>
    <col min="261" max="261" width="12.6640625" style="97" customWidth="1"/>
    <col min="262" max="262" width="14.6640625" style="97" customWidth="1"/>
    <col min="263" max="264" width="12.6640625" style="97" customWidth="1"/>
    <col min="265" max="265" width="14.6640625" style="97" customWidth="1"/>
    <col min="266" max="266" width="9.33203125" style="97"/>
    <col min="267" max="270" width="12.33203125" style="97" customWidth="1"/>
    <col min="271" max="512" width="9.33203125" style="97"/>
    <col min="513" max="513" width="11.5546875" style="97" customWidth="1"/>
    <col min="514" max="514" width="43.5546875" style="97" customWidth="1"/>
    <col min="515" max="515" width="11.33203125" style="97" customWidth="1"/>
    <col min="516" max="516" width="10.33203125" style="97" bestFit="1" customWidth="1"/>
    <col min="517" max="517" width="12.6640625" style="97" customWidth="1"/>
    <col min="518" max="518" width="14.6640625" style="97" customWidth="1"/>
    <col min="519" max="520" width="12.6640625" style="97" customWidth="1"/>
    <col min="521" max="521" width="14.6640625" style="97" customWidth="1"/>
    <col min="522" max="522" width="9.33203125" style="97"/>
    <col min="523" max="526" width="12.33203125" style="97" customWidth="1"/>
    <col min="527" max="768" width="9.33203125" style="97"/>
    <col min="769" max="769" width="11.5546875" style="97" customWidth="1"/>
    <col min="770" max="770" width="43.5546875" style="97" customWidth="1"/>
    <col min="771" max="771" width="11.33203125" style="97" customWidth="1"/>
    <col min="772" max="772" width="10.33203125" style="97" bestFit="1" customWidth="1"/>
    <col min="773" max="773" width="12.6640625" style="97" customWidth="1"/>
    <col min="774" max="774" width="14.6640625" style="97" customWidth="1"/>
    <col min="775" max="776" width="12.6640625" style="97" customWidth="1"/>
    <col min="777" max="777" width="14.6640625" style="97" customWidth="1"/>
    <col min="778" max="778" width="9.33203125" style="97"/>
    <col min="779" max="782" width="12.33203125" style="97" customWidth="1"/>
    <col min="783" max="1024" width="9.33203125" style="97"/>
    <col min="1025" max="1025" width="11.5546875" style="97" customWidth="1"/>
    <col min="1026" max="1026" width="43.5546875" style="97" customWidth="1"/>
    <col min="1027" max="1027" width="11.33203125" style="97" customWidth="1"/>
    <col min="1028" max="1028" width="10.33203125" style="97" bestFit="1" customWidth="1"/>
    <col min="1029" max="1029" width="12.6640625" style="97" customWidth="1"/>
    <col min="1030" max="1030" width="14.6640625" style="97" customWidth="1"/>
    <col min="1031" max="1032" width="12.6640625" style="97" customWidth="1"/>
    <col min="1033" max="1033" width="14.6640625" style="97" customWidth="1"/>
    <col min="1034" max="1034" width="9.33203125" style="97"/>
    <col min="1035" max="1038" width="12.33203125" style="97" customWidth="1"/>
    <col min="1039" max="1280" width="9.33203125" style="97"/>
    <col min="1281" max="1281" width="11.5546875" style="97" customWidth="1"/>
    <col min="1282" max="1282" width="43.5546875" style="97" customWidth="1"/>
    <col min="1283" max="1283" width="11.33203125" style="97" customWidth="1"/>
    <col min="1284" max="1284" width="10.33203125" style="97" bestFit="1" customWidth="1"/>
    <col min="1285" max="1285" width="12.6640625" style="97" customWidth="1"/>
    <col min="1286" max="1286" width="14.6640625" style="97" customWidth="1"/>
    <col min="1287" max="1288" width="12.6640625" style="97" customWidth="1"/>
    <col min="1289" max="1289" width="14.6640625" style="97" customWidth="1"/>
    <col min="1290" max="1290" width="9.33203125" style="97"/>
    <col min="1291" max="1294" width="12.33203125" style="97" customWidth="1"/>
    <col min="1295" max="1536" width="9.33203125" style="97"/>
    <col min="1537" max="1537" width="11.5546875" style="97" customWidth="1"/>
    <col min="1538" max="1538" width="43.5546875" style="97" customWidth="1"/>
    <col min="1539" max="1539" width="11.33203125" style="97" customWidth="1"/>
    <col min="1540" max="1540" width="10.33203125" style="97" bestFit="1" customWidth="1"/>
    <col min="1541" max="1541" width="12.6640625" style="97" customWidth="1"/>
    <col min="1542" max="1542" width="14.6640625" style="97" customWidth="1"/>
    <col min="1543" max="1544" width="12.6640625" style="97" customWidth="1"/>
    <col min="1545" max="1545" width="14.6640625" style="97" customWidth="1"/>
    <col min="1546" max="1546" width="9.33203125" style="97"/>
    <col min="1547" max="1550" width="12.33203125" style="97" customWidth="1"/>
    <col min="1551" max="1792" width="9.33203125" style="97"/>
    <col min="1793" max="1793" width="11.5546875" style="97" customWidth="1"/>
    <col min="1794" max="1794" width="43.5546875" style="97" customWidth="1"/>
    <col min="1795" max="1795" width="11.33203125" style="97" customWidth="1"/>
    <col min="1796" max="1796" width="10.33203125" style="97" bestFit="1" customWidth="1"/>
    <col min="1797" max="1797" width="12.6640625" style="97" customWidth="1"/>
    <col min="1798" max="1798" width="14.6640625" style="97" customWidth="1"/>
    <col min="1799" max="1800" width="12.6640625" style="97" customWidth="1"/>
    <col min="1801" max="1801" width="14.6640625" style="97" customWidth="1"/>
    <col min="1802" max="1802" width="9.33203125" style="97"/>
    <col min="1803" max="1806" width="12.33203125" style="97" customWidth="1"/>
    <col min="1807" max="2048" width="9.33203125" style="97"/>
    <col min="2049" max="2049" width="11.5546875" style="97" customWidth="1"/>
    <col min="2050" max="2050" width="43.5546875" style="97" customWidth="1"/>
    <col min="2051" max="2051" width="11.33203125" style="97" customWidth="1"/>
    <col min="2052" max="2052" width="10.33203125" style="97" bestFit="1" customWidth="1"/>
    <col min="2053" max="2053" width="12.6640625" style="97" customWidth="1"/>
    <col min="2054" max="2054" width="14.6640625" style="97" customWidth="1"/>
    <col min="2055" max="2056" width="12.6640625" style="97" customWidth="1"/>
    <col min="2057" max="2057" width="14.6640625" style="97" customWidth="1"/>
    <col min="2058" max="2058" width="9.33203125" style="97"/>
    <col min="2059" max="2062" width="12.33203125" style="97" customWidth="1"/>
    <col min="2063" max="2304" width="9.33203125" style="97"/>
    <col min="2305" max="2305" width="11.5546875" style="97" customWidth="1"/>
    <col min="2306" max="2306" width="43.5546875" style="97" customWidth="1"/>
    <col min="2307" max="2307" width="11.33203125" style="97" customWidth="1"/>
    <col min="2308" max="2308" width="10.33203125" style="97" bestFit="1" customWidth="1"/>
    <col min="2309" max="2309" width="12.6640625" style="97" customWidth="1"/>
    <col min="2310" max="2310" width="14.6640625" style="97" customWidth="1"/>
    <col min="2311" max="2312" width="12.6640625" style="97" customWidth="1"/>
    <col min="2313" max="2313" width="14.6640625" style="97" customWidth="1"/>
    <col min="2314" max="2314" width="9.33203125" style="97"/>
    <col min="2315" max="2318" width="12.33203125" style="97" customWidth="1"/>
    <col min="2319" max="2560" width="9.33203125" style="97"/>
    <col min="2561" max="2561" width="11.5546875" style="97" customWidth="1"/>
    <col min="2562" max="2562" width="43.5546875" style="97" customWidth="1"/>
    <col min="2563" max="2563" width="11.33203125" style="97" customWidth="1"/>
    <col min="2564" max="2564" width="10.33203125" style="97" bestFit="1" customWidth="1"/>
    <col min="2565" max="2565" width="12.6640625" style="97" customWidth="1"/>
    <col min="2566" max="2566" width="14.6640625" style="97" customWidth="1"/>
    <col min="2567" max="2568" width="12.6640625" style="97" customWidth="1"/>
    <col min="2569" max="2569" width="14.6640625" style="97" customWidth="1"/>
    <col min="2570" max="2570" width="9.33203125" style="97"/>
    <col min="2571" max="2574" width="12.33203125" style="97" customWidth="1"/>
    <col min="2575" max="2816" width="9.33203125" style="97"/>
    <col min="2817" max="2817" width="11.5546875" style="97" customWidth="1"/>
    <col min="2818" max="2818" width="43.5546875" style="97" customWidth="1"/>
    <col min="2819" max="2819" width="11.33203125" style="97" customWidth="1"/>
    <col min="2820" max="2820" width="10.33203125" style="97" bestFit="1" customWidth="1"/>
    <col min="2821" max="2821" width="12.6640625" style="97" customWidth="1"/>
    <col min="2822" max="2822" width="14.6640625" style="97" customWidth="1"/>
    <col min="2823" max="2824" width="12.6640625" style="97" customWidth="1"/>
    <col min="2825" max="2825" width="14.6640625" style="97" customWidth="1"/>
    <col min="2826" max="2826" width="9.33203125" style="97"/>
    <col min="2827" max="2830" width="12.33203125" style="97" customWidth="1"/>
    <col min="2831" max="3072" width="9.33203125" style="97"/>
    <col min="3073" max="3073" width="11.5546875" style="97" customWidth="1"/>
    <col min="3074" max="3074" width="43.5546875" style="97" customWidth="1"/>
    <col min="3075" max="3075" width="11.33203125" style="97" customWidth="1"/>
    <col min="3076" max="3076" width="10.33203125" style="97" bestFit="1" customWidth="1"/>
    <col min="3077" max="3077" width="12.6640625" style="97" customWidth="1"/>
    <col min="3078" max="3078" width="14.6640625" style="97" customWidth="1"/>
    <col min="3079" max="3080" width="12.6640625" style="97" customWidth="1"/>
    <col min="3081" max="3081" width="14.6640625" style="97" customWidth="1"/>
    <col min="3082" max="3082" width="9.33203125" style="97"/>
    <col min="3083" max="3086" width="12.33203125" style="97" customWidth="1"/>
    <col min="3087" max="3328" width="9.33203125" style="97"/>
    <col min="3329" max="3329" width="11.5546875" style="97" customWidth="1"/>
    <col min="3330" max="3330" width="43.5546875" style="97" customWidth="1"/>
    <col min="3331" max="3331" width="11.33203125" style="97" customWidth="1"/>
    <col min="3332" max="3332" width="10.33203125" style="97" bestFit="1" customWidth="1"/>
    <col min="3333" max="3333" width="12.6640625" style="97" customWidth="1"/>
    <col min="3334" max="3334" width="14.6640625" style="97" customWidth="1"/>
    <col min="3335" max="3336" width="12.6640625" style="97" customWidth="1"/>
    <col min="3337" max="3337" width="14.6640625" style="97" customWidth="1"/>
    <col min="3338" max="3338" width="9.33203125" style="97"/>
    <col min="3339" max="3342" width="12.33203125" style="97" customWidth="1"/>
    <col min="3343" max="3584" width="9.33203125" style="97"/>
    <col min="3585" max="3585" width="11.5546875" style="97" customWidth="1"/>
    <col min="3586" max="3586" width="43.5546875" style="97" customWidth="1"/>
    <col min="3587" max="3587" width="11.33203125" style="97" customWidth="1"/>
    <col min="3588" max="3588" width="10.33203125" style="97" bestFit="1" customWidth="1"/>
    <col min="3589" max="3589" width="12.6640625" style="97" customWidth="1"/>
    <col min="3590" max="3590" width="14.6640625" style="97" customWidth="1"/>
    <col min="3591" max="3592" width="12.6640625" style="97" customWidth="1"/>
    <col min="3593" max="3593" width="14.6640625" style="97" customWidth="1"/>
    <col min="3594" max="3594" width="9.33203125" style="97"/>
    <col min="3595" max="3598" width="12.33203125" style="97" customWidth="1"/>
    <col min="3599" max="3840" width="9.33203125" style="97"/>
    <col min="3841" max="3841" width="11.5546875" style="97" customWidth="1"/>
    <col min="3842" max="3842" width="43.5546875" style="97" customWidth="1"/>
    <col min="3843" max="3843" width="11.33203125" style="97" customWidth="1"/>
    <col min="3844" max="3844" width="10.33203125" style="97" bestFit="1" customWidth="1"/>
    <col min="3845" max="3845" width="12.6640625" style="97" customWidth="1"/>
    <col min="3846" max="3846" width="14.6640625" style="97" customWidth="1"/>
    <col min="3847" max="3848" width="12.6640625" style="97" customWidth="1"/>
    <col min="3849" max="3849" width="14.6640625" style="97" customWidth="1"/>
    <col min="3850" max="3850" width="9.33203125" style="97"/>
    <col min="3851" max="3854" width="12.33203125" style="97" customWidth="1"/>
    <col min="3855" max="4096" width="9.33203125" style="97"/>
    <col min="4097" max="4097" width="11.5546875" style="97" customWidth="1"/>
    <col min="4098" max="4098" width="43.5546875" style="97" customWidth="1"/>
    <col min="4099" max="4099" width="11.33203125" style="97" customWidth="1"/>
    <col min="4100" max="4100" width="10.33203125" style="97" bestFit="1" customWidth="1"/>
    <col min="4101" max="4101" width="12.6640625" style="97" customWidth="1"/>
    <col min="4102" max="4102" width="14.6640625" style="97" customWidth="1"/>
    <col min="4103" max="4104" width="12.6640625" style="97" customWidth="1"/>
    <col min="4105" max="4105" width="14.6640625" style="97" customWidth="1"/>
    <col min="4106" max="4106" width="9.33203125" style="97"/>
    <col min="4107" max="4110" width="12.33203125" style="97" customWidth="1"/>
    <col min="4111" max="4352" width="9.33203125" style="97"/>
    <col min="4353" max="4353" width="11.5546875" style="97" customWidth="1"/>
    <col min="4354" max="4354" width="43.5546875" style="97" customWidth="1"/>
    <col min="4355" max="4355" width="11.33203125" style="97" customWidth="1"/>
    <col min="4356" max="4356" width="10.33203125" style="97" bestFit="1" customWidth="1"/>
    <col min="4357" max="4357" width="12.6640625" style="97" customWidth="1"/>
    <col min="4358" max="4358" width="14.6640625" style="97" customWidth="1"/>
    <col min="4359" max="4360" width="12.6640625" style="97" customWidth="1"/>
    <col min="4361" max="4361" width="14.6640625" style="97" customWidth="1"/>
    <col min="4362" max="4362" width="9.33203125" style="97"/>
    <col min="4363" max="4366" width="12.33203125" style="97" customWidth="1"/>
    <col min="4367" max="4608" width="9.33203125" style="97"/>
    <col min="4609" max="4609" width="11.5546875" style="97" customWidth="1"/>
    <col min="4610" max="4610" width="43.5546875" style="97" customWidth="1"/>
    <col min="4611" max="4611" width="11.33203125" style="97" customWidth="1"/>
    <col min="4612" max="4612" width="10.33203125" style="97" bestFit="1" customWidth="1"/>
    <col min="4613" max="4613" width="12.6640625" style="97" customWidth="1"/>
    <col min="4614" max="4614" width="14.6640625" style="97" customWidth="1"/>
    <col min="4615" max="4616" width="12.6640625" style="97" customWidth="1"/>
    <col min="4617" max="4617" width="14.6640625" style="97" customWidth="1"/>
    <col min="4618" max="4618" width="9.33203125" style="97"/>
    <col min="4619" max="4622" width="12.33203125" style="97" customWidth="1"/>
    <col min="4623" max="4864" width="9.33203125" style="97"/>
    <col min="4865" max="4865" width="11.5546875" style="97" customWidth="1"/>
    <col min="4866" max="4866" width="43.5546875" style="97" customWidth="1"/>
    <col min="4867" max="4867" width="11.33203125" style="97" customWidth="1"/>
    <col min="4868" max="4868" width="10.33203125" style="97" bestFit="1" customWidth="1"/>
    <col min="4869" max="4869" width="12.6640625" style="97" customWidth="1"/>
    <col min="4870" max="4870" width="14.6640625" style="97" customWidth="1"/>
    <col min="4871" max="4872" width="12.6640625" style="97" customWidth="1"/>
    <col min="4873" max="4873" width="14.6640625" style="97" customWidth="1"/>
    <col min="4874" max="4874" width="9.33203125" style="97"/>
    <col min="4875" max="4878" width="12.33203125" style="97" customWidth="1"/>
    <col min="4879" max="5120" width="9.33203125" style="97"/>
    <col min="5121" max="5121" width="11.5546875" style="97" customWidth="1"/>
    <col min="5122" max="5122" width="43.5546875" style="97" customWidth="1"/>
    <col min="5123" max="5123" width="11.33203125" style="97" customWidth="1"/>
    <col min="5124" max="5124" width="10.33203125" style="97" bestFit="1" customWidth="1"/>
    <col min="5125" max="5125" width="12.6640625" style="97" customWidth="1"/>
    <col min="5126" max="5126" width="14.6640625" style="97" customWidth="1"/>
    <col min="5127" max="5128" width="12.6640625" style="97" customWidth="1"/>
    <col min="5129" max="5129" width="14.6640625" style="97" customWidth="1"/>
    <col min="5130" max="5130" width="9.33203125" style="97"/>
    <col min="5131" max="5134" width="12.33203125" style="97" customWidth="1"/>
    <col min="5135" max="5376" width="9.33203125" style="97"/>
    <col min="5377" max="5377" width="11.5546875" style="97" customWidth="1"/>
    <col min="5378" max="5378" width="43.5546875" style="97" customWidth="1"/>
    <col min="5379" max="5379" width="11.33203125" style="97" customWidth="1"/>
    <col min="5380" max="5380" width="10.33203125" style="97" bestFit="1" customWidth="1"/>
    <col min="5381" max="5381" width="12.6640625" style="97" customWidth="1"/>
    <col min="5382" max="5382" width="14.6640625" style="97" customWidth="1"/>
    <col min="5383" max="5384" width="12.6640625" style="97" customWidth="1"/>
    <col min="5385" max="5385" width="14.6640625" style="97" customWidth="1"/>
    <col min="5386" max="5386" width="9.33203125" style="97"/>
    <col min="5387" max="5390" width="12.33203125" style="97" customWidth="1"/>
    <col min="5391" max="5632" width="9.33203125" style="97"/>
    <col min="5633" max="5633" width="11.5546875" style="97" customWidth="1"/>
    <col min="5634" max="5634" width="43.5546875" style="97" customWidth="1"/>
    <col min="5635" max="5635" width="11.33203125" style="97" customWidth="1"/>
    <col min="5636" max="5636" width="10.33203125" style="97" bestFit="1" customWidth="1"/>
    <col min="5637" max="5637" width="12.6640625" style="97" customWidth="1"/>
    <col min="5638" max="5638" width="14.6640625" style="97" customWidth="1"/>
    <col min="5639" max="5640" width="12.6640625" style="97" customWidth="1"/>
    <col min="5641" max="5641" width="14.6640625" style="97" customWidth="1"/>
    <col min="5642" max="5642" width="9.33203125" style="97"/>
    <col min="5643" max="5646" width="12.33203125" style="97" customWidth="1"/>
    <col min="5647" max="5888" width="9.33203125" style="97"/>
    <col min="5889" max="5889" width="11.5546875" style="97" customWidth="1"/>
    <col min="5890" max="5890" width="43.5546875" style="97" customWidth="1"/>
    <col min="5891" max="5891" width="11.33203125" style="97" customWidth="1"/>
    <col min="5892" max="5892" width="10.33203125" style="97" bestFit="1" customWidth="1"/>
    <col min="5893" max="5893" width="12.6640625" style="97" customWidth="1"/>
    <col min="5894" max="5894" width="14.6640625" style="97" customWidth="1"/>
    <col min="5895" max="5896" width="12.6640625" style="97" customWidth="1"/>
    <col min="5897" max="5897" width="14.6640625" style="97" customWidth="1"/>
    <col min="5898" max="5898" width="9.33203125" style="97"/>
    <col min="5899" max="5902" width="12.33203125" style="97" customWidth="1"/>
    <col min="5903" max="6144" width="9.33203125" style="97"/>
    <col min="6145" max="6145" width="11.5546875" style="97" customWidth="1"/>
    <col min="6146" max="6146" width="43.5546875" style="97" customWidth="1"/>
    <col min="6147" max="6147" width="11.33203125" style="97" customWidth="1"/>
    <col min="6148" max="6148" width="10.33203125" style="97" bestFit="1" customWidth="1"/>
    <col min="6149" max="6149" width="12.6640625" style="97" customWidth="1"/>
    <col min="6150" max="6150" width="14.6640625" style="97" customWidth="1"/>
    <col min="6151" max="6152" width="12.6640625" style="97" customWidth="1"/>
    <col min="6153" max="6153" width="14.6640625" style="97" customWidth="1"/>
    <col min="6154" max="6154" width="9.33203125" style="97"/>
    <col min="6155" max="6158" width="12.33203125" style="97" customWidth="1"/>
    <col min="6159" max="6400" width="9.33203125" style="97"/>
    <col min="6401" max="6401" width="11.5546875" style="97" customWidth="1"/>
    <col min="6402" max="6402" width="43.5546875" style="97" customWidth="1"/>
    <col min="6403" max="6403" width="11.33203125" style="97" customWidth="1"/>
    <col min="6404" max="6404" width="10.33203125" style="97" bestFit="1" customWidth="1"/>
    <col min="6405" max="6405" width="12.6640625" style="97" customWidth="1"/>
    <col min="6406" max="6406" width="14.6640625" style="97" customWidth="1"/>
    <col min="6407" max="6408" width="12.6640625" style="97" customWidth="1"/>
    <col min="6409" max="6409" width="14.6640625" style="97" customWidth="1"/>
    <col min="6410" max="6410" width="9.33203125" style="97"/>
    <col min="6411" max="6414" width="12.33203125" style="97" customWidth="1"/>
    <col min="6415" max="6656" width="9.33203125" style="97"/>
    <col min="6657" max="6657" width="11.5546875" style="97" customWidth="1"/>
    <col min="6658" max="6658" width="43.5546875" style="97" customWidth="1"/>
    <col min="6659" max="6659" width="11.33203125" style="97" customWidth="1"/>
    <col min="6660" max="6660" width="10.33203125" style="97" bestFit="1" customWidth="1"/>
    <col min="6661" max="6661" width="12.6640625" style="97" customWidth="1"/>
    <col min="6662" max="6662" width="14.6640625" style="97" customWidth="1"/>
    <col min="6663" max="6664" width="12.6640625" style="97" customWidth="1"/>
    <col min="6665" max="6665" width="14.6640625" style="97" customWidth="1"/>
    <col min="6666" max="6666" width="9.33203125" style="97"/>
    <col min="6667" max="6670" width="12.33203125" style="97" customWidth="1"/>
    <col min="6671" max="6912" width="9.33203125" style="97"/>
    <col min="6913" max="6913" width="11.5546875" style="97" customWidth="1"/>
    <col min="6914" max="6914" width="43.5546875" style="97" customWidth="1"/>
    <col min="6915" max="6915" width="11.33203125" style="97" customWidth="1"/>
    <col min="6916" max="6916" width="10.33203125" style="97" bestFit="1" customWidth="1"/>
    <col min="6917" max="6917" width="12.6640625" style="97" customWidth="1"/>
    <col min="6918" max="6918" width="14.6640625" style="97" customWidth="1"/>
    <col min="6919" max="6920" width="12.6640625" style="97" customWidth="1"/>
    <col min="6921" max="6921" width="14.6640625" style="97" customWidth="1"/>
    <col min="6922" max="6922" width="9.33203125" style="97"/>
    <col min="6923" max="6926" width="12.33203125" style="97" customWidth="1"/>
    <col min="6927" max="7168" width="9.33203125" style="97"/>
    <col min="7169" max="7169" width="11.5546875" style="97" customWidth="1"/>
    <col min="7170" max="7170" width="43.5546875" style="97" customWidth="1"/>
    <col min="7171" max="7171" width="11.33203125" style="97" customWidth="1"/>
    <col min="7172" max="7172" width="10.33203125" style="97" bestFit="1" customWidth="1"/>
    <col min="7173" max="7173" width="12.6640625" style="97" customWidth="1"/>
    <col min="7174" max="7174" width="14.6640625" style="97" customWidth="1"/>
    <col min="7175" max="7176" width="12.6640625" style="97" customWidth="1"/>
    <col min="7177" max="7177" width="14.6640625" style="97" customWidth="1"/>
    <col min="7178" max="7178" width="9.33203125" style="97"/>
    <col min="7179" max="7182" width="12.33203125" style="97" customWidth="1"/>
    <col min="7183" max="7424" width="9.33203125" style="97"/>
    <col min="7425" max="7425" width="11.5546875" style="97" customWidth="1"/>
    <col min="7426" max="7426" width="43.5546875" style="97" customWidth="1"/>
    <col min="7427" max="7427" width="11.33203125" style="97" customWidth="1"/>
    <col min="7428" max="7428" width="10.33203125" style="97" bestFit="1" customWidth="1"/>
    <col min="7429" max="7429" width="12.6640625" style="97" customWidth="1"/>
    <col min="7430" max="7430" width="14.6640625" style="97" customWidth="1"/>
    <col min="7431" max="7432" width="12.6640625" style="97" customWidth="1"/>
    <col min="7433" max="7433" width="14.6640625" style="97" customWidth="1"/>
    <col min="7434" max="7434" width="9.33203125" style="97"/>
    <col min="7435" max="7438" width="12.33203125" style="97" customWidth="1"/>
    <col min="7439" max="7680" width="9.33203125" style="97"/>
    <col min="7681" max="7681" width="11.5546875" style="97" customWidth="1"/>
    <col min="7682" max="7682" width="43.5546875" style="97" customWidth="1"/>
    <col min="7683" max="7683" width="11.33203125" style="97" customWidth="1"/>
    <col min="7684" max="7684" width="10.33203125" style="97" bestFit="1" customWidth="1"/>
    <col min="7685" max="7685" width="12.6640625" style="97" customWidth="1"/>
    <col min="7686" max="7686" width="14.6640625" style="97" customWidth="1"/>
    <col min="7687" max="7688" width="12.6640625" style="97" customWidth="1"/>
    <col min="7689" max="7689" width="14.6640625" style="97" customWidth="1"/>
    <col min="7690" max="7690" width="9.33203125" style="97"/>
    <col min="7691" max="7694" width="12.33203125" style="97" customWidth="1"/>
    <col min="7695" max="7936" width="9.33203125" style="97"/>
    <col min="7937" max="7937" width="11.5546875" style="97" customWidth="1"/>
    <col min="7938" max="7938" width="43.5546875" style="97" customWidth="1"/>
    <col min="7939" max="7939" width="11.33203125" style="97" customWidth="1"/>
    <col min="7940" max="7940" width="10.33203125" style="97" bestFit="1" customWidth="1"/>
    <col min="7941" max="7941" width="12.6640625" style="97" customWidth="1"/>
    <col min="7942" max="7942" width="14.6640625" style="97" customWidth="1"/>
    <col min="7943" max="7944" width="12.6640625" style="97" customWidth="1"/>
    <col min="7945" max="7945" width="14.6640625" style="97" customWidth="1"/>
    <col min="7946" max="7946" width="9.33203125" style="97"/>
    <col min="7947" max="7950" width="12.33203125" style="97" customWidth="1"/>
    <col min="7951" max="8192" width="9.33203125" style="97"/>
    <col min="8193" max="8193" width="11.5546875" style="97" customWidth="1"/>
    <col min="8194" max="8194" width="43.5546875" style="97" customWidth="1"/>
    <col min="8195" max="8195" width="11.33203125" style="97" customWidth="1"/>
    <col min="8196" max="8196" width="10.33203125" style="97" bestFit="1" customWidth="1"/>
    <col min="8197" max="8197" width="12.6640625" style="97" customWidth="1"/>
    <col min="8198" max="8198" width="14.6640625" style="97" customWidth="1"/>
    <col min="8199" max="8200" width="12.6640625" style="97" customWidth="1"/>
    <col min="8201" max="8201" width="14.6640625" style="97" customWidth="1"/>
    <col min="8202" max="8202" width="9.33203125" style="97"/>
    <col min="8203" max="8206" width="12.33203125" style="97" customWidth="1"/>
    <col min="8207" max="8448" width="9.33203125" style="97"/>
    <col min="8449" max="8449" width="11.5546875" style="97" customWidth="1"/>
    <col min="8450" max="8450" width="43.5546875" style="97" customWidth="1"/>
    <col min="8451" max="8451" width="11.33203125" style="97" customWidth="1"/>
    <col min="8452" max="8452" width="10.33203125" style="97" bestFit="1" customWidth="1"/>
    <col min="8453" max="8453" width="12.6640625" style="97" customWidth="1"/>
    <col min="8454" max="8454" width="14.6640625" style="97" customWidth="1"/>
    <col min="8455" max="8456" width="12.6640625" style="97" customWidth="1"/>
    <col min="8457" max="8457" width="14.6640625" style="97" customWidth="1"/>
    <col min="8458" max="8458" width="9.33203125" style="97"/>
    <col min="8459" max="8462" width="12.33203125" style="97" customWidth="1"/>
    <col min="8463" max="8704" width="9.33203125" style="97"/>
    <col min="8705" max="8705" width="11.5546875" style="97" customWidth="1"/>
    <col min="8706" max="8706" width="43.5546875" style="97" customWidth="1"/>
    <col min="8707" max="8707" width="11.33203125" style="97" customWidth="1"/>
    <col min="8708" max="8708" width="10.33203125" style="97" bestFit="1" customWidth="1"/>
    <col min="8709" max="8709" width="12.6640625" style="97" customWidth="1"/>
    <col min="8710" max="8710" width="14.6640625" style="97" customWidth="1"/>
    <col min="8711" max="8712" width="12.6640625" style="97" customWidth="1"/>
    <col min="8713" max="8713" width="14.6640625" style="97" customWidth="1"/>
    <col min="8714" max="8714" width="9.33203125" style="97"/>
    <col min="8715" max="8718" width="12.33203125" style="97" customWidth="1"/>
    <col min="8719" max="8960" width="9.33203125" style="97"/>
    <col min="8961" max="8961" width="11.5546875" style="97" customWidth="1"/>
    <col min="8962" max="8962" width="43.5546875" style="97" customWidth="1"/>
    <col min="8963" max="8963" width="11.33203125" style="97" customWidth="1"/>
    <col min="8964" max="8964" width="10.33203125" style="97" bestFit="1" customWidth="1"/>
    <col min="8965" max="8965" width="12.6640625" style="97" customWidth="1"/>
    <col min="8966" max="8966" width="14.6640625" style="97" customWidth="1"/>
    <col min="8967" max="8968" width="12.6640625" style="97" customWidth="1"/>
    <col min="8969" max="8969" width="14.6640625" style="97" customWidth="1"/>
    <col min="8970" max="8970" width="9.33203125" style="97"/>
    <col min="8971" max="8974" width="12.33203125" style="97" customWidth="1"/>
    <col min="8975" max="9216" width="9.33203125" style="97"/>
    <col min="9217" max="9217" width="11.5546875" style="97" customWidth="1"/>
    <col min="9218" max="9218" width="43.5546875" style="97" customWidth="1"/>
    <col min="9219" max="9219" width="11.33203125" style="97" customWidth="1"/>
    <col min="9220" max="9220" width="10.33203125" style="97" bestFit="1" customWidth="1"/>
    <col min="9221" max="9221" width="12.6640625" style="97" customWidth="1"/>
    <col min="9222" max="9222" width="14.6640625" style="97" customWidth="1"/>
    <col min="9223" max="9224" width="12.6640625" style="97" customWidth="1"/>
    <col min="9225" max="9225" width="14.6640625" style="97" customWidth="1"/>
    <col min="9226" max="9226" width="9.33203125" style="97"/>
    <col min="9227" max="9230" width="12.33203125" style="97" customWidth="1"/>
    <col min="9231" max="9472" width="9.33203125" style="97"/>
    <col min="9473" max="9473" width="11.5546875" style="97" customWidth="1"/>
    <col min="9474" max="9474" width="43.5546875" style="97" customWidth="1"/>
    <col min="9475" max="9475" width="11.33203125" style="97" customWidth="1"/>
    <col min="9476" max="9476" width="10.33203125" style="97" bestFit="1" customWidth="1"/>
    <col min="9477" max="9477" width="12.6640625" style="97" customWidth="1"/>
    <col min="9478" max="9478" width="14.6640625" style="97" customWidth="1"/>
    <col min="9479" max="9480" width="12.6640625" style="97" customWidth="1"/>
    <col min="9481" max="9481" width="14.6640625" style="97" customWidth="1"/>
    <col min="9482" max="9482" width="9.33203125" style="97"/>
    <col min="9483" max="9486" width="12.33203125" style="97" customWidth="1"/>
    <col min="9487" max="9728" width="9.33203125" style="97"/>
    <col min="9729" max="9729" width="11.5546875" style="97" customWidth="1"/>
    <col min="9730" max="9730" width="43.5546875" style="97" customWidth="1"/>
    <col min="9731" max="9731" width="11.33203125" style="97" customWidth="1"/>
    <col min="9732" max="9732" width="10.33203125" style="97" bestFit="1" customWidth="1"/>
    <col min="9733" max="9733" width="12.6640625" style="97" customWidth="1"/>
    <col min="9734" max="9734" width="14.6640625" style="97" customWidth="1"/>
    <col min="9735" max="9736" width="12.6640625" style="97" customWidth="1"/>
    <col min="9737" max="9737" width="14.6640625" style="97" customWidth="1"/>
    <col min="9738" max="9738" width="9.33203125" style="97"/>
    <col min="9739" max="9742" width="12.33203125" style="97" customWidth="1"/>
    <col min="9743" max="9984" width="9.33203125" style="97"/>
    <col min="9985" max="9985" width="11.5546875" style="97" customWidth="1"/>
    <col min="9986" max="9986" width="43.5546875" style="97" customWidth="1"/>
    <col min="9987" max="9987" width="11.33203125" style="97" customWidth="1"/>
    <col min="9988" max="9988" width="10.33203125" style="97" bestFit="1" customWidth="1"/>
    <col min="9989" max="9989" width="12.6640625" style="97" customWidth="1"/>
    <col min="9990" max="9990" width="14.6640625" style="97" customWidth="1"/>
    <col min="9991" max="9992" width="12.6640625" style="97" customWidth="1"/>
    <col min="9993" max="9993" width="14.6640625" style="97" customWidth="1"/>
    <col min="9994" max="9994" width="9.33203125" style="97"/>
    <col min="9995" max="9998" width="12.33203125" style="97" customWidth="1"/>
    <col min="9999" max="10240" width="9.33203125" style="97"/>
    <col min="10241" max="10241" width="11.5546875" style="97" customWidth="1"/>
    <col min="10242" max="10242" width="43.5546875" style="97" customWidth="1"/>
    <col min="10243" max="10243" width="11.33203125" style="97" customWidth="1"/>
    <col min="10244" max="10244" width="10.33203125" style="97" bestFit="1" customWidth="1"/>
    <col min="10245" max="10245" width="12.6640625" style="97" customWidth="1"/>
    <col min="10246" max="10246" width="14.6640625" style="97" customWidth="1"/>
    <col min="10247" max="10248" width="12.6640625" style="97" customWidth="1"/>
    <col min="10249" max="10249" width="14.6640625" style="97" customWidth="1"/>
    <col min="10250" max="10250" width="9.33203125" style="97"/>
    <col min="10251" max="10254" width="12.33203125" style="97" customWidth="1"/>
    <col min="10255" max="10496" width="9.33203125" style="97"/>
    <col min="10497" max="10497" width="11.5546875" style="97" customWidth="1"/>
    <col min="10498" max="10498" width="43.5546875" style="97" customWidth="1"/>
    <col min="10499" max="10499" width="11.33203125" style="97" customWidth="1"/>
    <col min="10500" max="10500" width="10.33203125" style="97" bestFit="1" customWidth="1"/>
    <col min="10501" max="10501" width="12.6640625" style="97" customWidth="1"/>
    <col min="10502" max="10502" width="14.6640625" style="97" customWidth="1"/>
    <col min="10503" max="10504" width="12.6640625" style="97" customWidth="1"/>
    <col min="10505" max="10505" width="14.6640625" style="97" customWidth="1"/>
    <col min="10506" max="10506" width="9.33203125" style="97"/>
    <col min="10507" max="10510" width="12.33203125" style="97" customWidth="1"/>
    <col min="10511" max="10752" width="9.33203125" style="97"/>
    <col min="10753" max="10753" width="11.5546875" style="97" customWidth="1"/>
    <col min="10754" max="10754" width="43.5546875" style="97" customWidth="1"/>
    <col min="10755" max="10755" width="11.33203125" style="97" customWidth="1"/>
    <col min="10756" max="10756" width="10.33203125" style="97" bestFit="1" customWidth="1"/>
    <col min="10757" max="10757" width="12.6640625" style="97" customWidth="1"/>
    <col min="10758" max="10758" width="14.6640625" style="97" customWidth="1"/>
    <col min="10759" max="10760" width="12.6640625" style="97" customWidth="1"/>
    <col min="10761" max="10761" width="14.6640625" style="97" customWidth="1"/>
    <col min="10762" max="10762" width="9.33203125" style="97"/>
    <col min="10763" max="10766" width="12.33203125" style="97" customWidth="1"/>
    <col min="10767" max="11008" width="9.33203125" style="97"/>
    <col min="11009" max="11009" width="11.5546875" style="97" customWidth="1"/>
    <col min="11010" max="11010" width="43.5546875" style="97" customWidth="1"/>
    <col min="11011" max="11011" width="11.33203125" style="97" customWidth="1"/>
    <col min="11012" max="11012" width="10.33203125" style="97" bestFit="1" customWidth="1"/>
    <col min="11013" max="11013" width="12.6640625" style="97" customWidth="1"/>
    <col min="11014" max="11014" width="14.6640625" style="97" customWidth="1"/>
    <col min="11015" max="11016" width="12.6640625" style="97" customWidth="1"/>
    <col min="11017" max="11017" width="14.6640625" style="97" customWidth="1"/>
    <col min="11018" max="11018" width="9.33203125" style="97"/>
    <col min="11019" max="11022" width="12.33203125" style="97" customWidth="1"/>
    <col min="11023" max="11264" width="9.33203125" style="97"/>
    <col min="11265" max="11265" width="11.5546875" style="97" customWidth="1"/>
    <col min="11266" max="11266" width="43.5546875" style="97" customWidth="1"/>
    <col min="11267" max="11267" width="11.33203125" style="97" customWidth="1"/>
    <col min="11268" max="11268" width="10.33203125" style="97" bestFit="1" customWidth="1"/>
    <col min="11269" max="11269" width="12.6640625" style="97" customWidth="1"/>
    <col min="11270" max="11270" width="14.6640625" style="97" customWidth="1"/>
    <col min="11271" max="11272" width="12.6640625" style="97" customWidth="1"/>
    <col min="11273" max="11273" width="14.6640625" style="97" customWidth="1"/>
    <col min="11274" max="11274" width="9.33203125" style="97"/>
    <col min="11275" max="11278" width="12.33203125" style="97" customWidth="1"/>
    <col min="11279" max="11520" width="9.33203125" style="97"/>
    <col min="11521" max="11521" width="11.5546875" style="97" customWidth="1"/>
    <col min="11522" max="11522" width="43.5546875" style="97" customWidth="1"/>
    <col min="11523" max="11523" width="11.33203125" style="97" customWidth="1"/>
    <col min="11524" max="11524" width="10.33203125" style="97" bestFit="1" customWidth="1"/>
    <col min="11525" max="11525" width="12.6640625" style="97" customWidth="1"/>
    <col min="11526" max="11526" width="14.6640625" style="97" customWidth="1"/>
    <col min="11527" max="11528" width="12.6640625" style="97" customWidth="1"/>
    <col min="11529" max="11529" width="14.6640625" style="97" customWidth="1"/>
    <col min="11530" max="11530" width="9.33203125" style="97"/>
    <col min="11531" max="11534" width="12.33203125" style="97" customWidth="1"/>
    <col min="11535" max="11776" width="9.33203125" style="97"/>
    <col min="11777" max="11777" width="11.5546875" style="97" customWidth="1"/>
    <col min="11778" max="11778" width="43.5546875" style="97" customWidth="1"/>
    <col min="11779" max="11779" width="11.33203125" style="97" customWidth="1"/>
    <col min="11780" max="11780" width="10.33203125" style="97" bestFit="1" customWidth="1"/>
    <col min="11781" max="11781" width="12.6640625" style="97" customWidth="1"/>
    <col min="11782" max="11782" width="14.6640625" style="97" customWidth="1"/>
    <col min="11783" max="11784" width="12.6640625" style="97" customWidth="1"/>
    <col min="11785" max="11785" width="14.6640625" style="97" customWidth="1"/>
    <col min="11786" max="11786" width="9.33203125" style="97"/>
    <col min="11787" max="11790" width="12.33203125" style="97" customWidth="1"/>
    <col min="11791" max="12032" width="9.33203125" style="97"/>
    <col min="12033" max="12033" width="11.5546875" style="97" customWidth="1"/>
    <col min="12034" max="12034" width="43.5546875" style="97" customWidth="1"/>
    <col min="12035" max="12035" width="11.33203125" style="97" customWidth="1"/>
    <col min="12036" max="12036" width="10.33203125" style="97" bestFit="1" customWidth="1"/>
    <col min="12037" max="12037" width="12.6640625" style="97" customWidth="1"/>
    <col min="12038" max="12038" width="14.6640625" style="97" customWidth="1"/>
    <col min="12039" max="12040" width="12.6640625" style="97" customWidth="1"/>
    <col min="12041" max="12041" width="14.6640625" style="97" customWidth="1"/>
    <col min="12042" max="12042" width="9.33203125" style="97"/>
    <col min="12043" max="12046" width="12.33203125" style="97" customWidth="1"/>
    <col min="12047" max="12288" width="9.33203125" style="97"/>
    <col min="12289" max="12289" width="11.5546875" style="97" customWidth="1"/>
    <col min="12290" max="12290" width="43.5546875" style="97" customWidth="1"/>
    <col min="12291" max="12291" width="11.33203125" style="97" customWidth="1"/>
    <col min="12292" max="12292" width="10.33203125" style="97" bestFit="1" customWidth="1"/>
    <col min="12293" max="12293" width="12.6640625" style="97" customWidth="1"/>
    <col min="12294" max="12294" width="14.6640625" style="97" customWidth="1"/>
    <col min="12295" max="12296" width="12.6640625" style="97" customWidth="1"/>
    <col min="12297" max="12297" width="14.6640625" style="97" customWidth="1"/>
    <col min="12298" max="12298" width="9.33203125" style="97"/>
    <col min="12299" max="12302" width="12.33203125" style="97" customWidth="1"/>
    <col min="12303" max="12544" width="9.33203125" style="97"/>
    <col min="12545" max="12545" width="11.5546875" style="97" customWidth="1"/>
    <col min="12546" max="12546" width="43.5546875" style="97" customWidth="1"/>
    <col min="12547" max="12547" width="11.33203125" style="97" customWidth="1"/>
    <col min="12548" max="12548" width="10.33203125" style="97" bestFit="1" customWidth="1"/>
    <col min="12549" max="12549" width="12.6640625" style="97" customWidth="1"/>
    <col min="12550" max="12550" width="14.6640625" style="97" customWidth="1"/>
    <col min="12551" max="12552" width="12.6640625" style="97" customWidth="1"/>
    <col min="12553" max="12553" width="14.6640625" style="97" customWidth="1"/>
    <col min="12554" max="12554" width="9.33203125" style="97"/>
    <col min="12555" max="12558" width="12.33203125" style="97" customWidth="1"/>
    <col min="12559" max="12800" width="9.33203125" style="97"/>
    <col min="12801" max="12801" width="11.5546875" style="97" customWidth="1"/>
    <col min="12802" max="12802" width="43.5546875" style="97" customWidth="1"/>
    <col min="12803" max="12803" width="11.33203125" style="97" customWidth="1"/>
    <col min="12804" max="12804" width="10.33203125" style="97" bestFit="1" customWidth="1"/>
    <col min="12805" max="12805" width="12.6640625" style="97" customWidth="1"/>
    <col min="12806" max="12806" width="14.6640625" style="97" customWidth="1"/>
    <col min="12807" max="12808" width="12.6640625" style="97" customWidth="1"/>
    <col min="12809" max="12809" width="14.6640625" style="97" customWidth="1"/>
    <col min="12810" max="12810" width="9.33203125" style="97"/>
    <col min="12811" max="12814" width="12.33203125" style="97" customWidth="1"/>
    <col min="12815" max="13056" width="9.33203125" style="97"/>
    <col min="13057" max="13057" width="11.5546875" style="97" customWidth="1"/>
    <col min="13058" max="13058" width="43.5546875" style="97" customWidth="1"/>
    <col min="13059" max="13059" width="11.33203125" style="97" customWidth="1"/>
    <col min="13060" max="13060" width="10.33203125" style="97" bestFit="1" customWidth="1"/>
    <col min="13061" max="13061" width="12.6640625" style="97" customWidth="1"/>
    <col min="13062" max="13062" width="14.6640625" style="97" customWidth="1"/>
    <col min="13063" max="13064" width="12.6640625" style="97" customWidth="1"/>
    <col min="13065" max="13065" width="14.6640625" style="97" customWidth="1"/>
    <col min="13066" max="13066" width="9.33203125" style="97"/>
    <col min="13067" max="13070" width="12.33203125" style="97" customWidth="1"/>
    <col min="13071" max="13312" width="9.33203125" style="97"/>
    <col min="13313" max="13313" width="11.5546875" style="97" customWidth="1"/>
    <col min="13314" max="13314" width="43.5546875" style="97" customWidth="1"/>
    <col min="13315" max="13315" width="11.33203125" style="97" customWidth="1"/>
    <col min="13316" max="13316" width="10.33203125" style="97" bestFit="1" customWidth="1"/>
    <col min="13317" max="13317" width="12.6640625" style="97" customWidth="1"/>
    <col min="13318" max="13318" width="14.6640625" style="97" customWidth="1"/>
    <col min="13319" max="13320" width="12.6640625" style="97" customWidth="1"/>
    <col min="13321" max="13321" width="14.6640625" style="97" customWidth="1"/>
    <col min="13322" max="13322" width="9.33203125" style="97"/>
    <col min="13323" max="13326" width="12.33203125" style="97" customWidth="1"/>
    <col min="13327" max="13568" width="9.33203125" style="97"/>
    <col min="13569" max="13569" width="11.5546875" style="97" customWidth="1"/>
    <col min="13570" max="13570" width="43.5546875" style="97" customWidth="1"/>
    <col min="13571" max="13571" width="11.33203125" style="97" customWidth="1"/>
    <col min="13572" max="13572" width="10.33203125" style="97" bestFit="1" customWidth="1"/>
    <col min="13573" max="13573" width="12.6640625" style="97" customWidth="1"/>
    <col min="13574" max="13574" width="14.6640625" style="97" customWidth="1"/>
    <col min="13575" max="13576" width="12.6640625" style="97" customWidth="1"/>
    <col min="13577" max="13577" width="14.6640625" style="97" customWidth="1"/>
    <col min="13578" max="13578" width="9.33203125" style="97"/>
    <col min="13579" max="13582" width="12.33203125" style="97" customWidth="1"/>
    <col min="13583" max="13824" width="9.33203125" style="97"/>
    <col min="13825" max="13825" width="11.5546875" style="97" customWidth="1"/>
    <col min="13826" max="13826" width="43.5546875" style="97" customWidth="1"/>
    <col min="13827" max="13827" width="11.33203125" style="97" customWidth="1"/>
    <col min="13828" max="13828" width="10.33203125" style="97" bestFit="1" customWidth="1"/>
    <col min="13829" max="13829" width="12.6640625" style="97" customWidth="1"/>
    <col min="13830" max="13830" width="14.6640625" style="97" customWidth="1"/>
    <col min="13831" max="13832" width="12.6640625" style="97" customWidth="1"/>
    <col min="13833" max="13833" width="14.6640625" style="97" customWidth="1"/>
    <col min="13834" max="13834" width="9.33203125" style="97"/>
    <col min="13835" max="13838" width="12.33203125" style="97" customWidth="1"/>
    <col min="13839" max="14080" width="9.33203125" style="97"/>
    <col min="14081" max="14081" width="11.5546875" style="97" customWidth="1"/>
    <col min="14082" max="14082" width="43.5546875" style="97" customWidth="1"/>
    <col min="14083" max="14083" width="11.33203125" style="97" customWidth="1"/>
    <col min="14084" max="14084" width="10.33203125" style="97" bestFit="1" customWidth="1"/>
    <col min="14085" max="14085" width="12.6640625" style="97" customWidth="1"/>
    <col min="14086" max="14086" width="14.6640625" style="97" customWidth="1"/>
    <col min="14087" max="14088" width="12.6640625" style="97" customWidth="1"/>
    <col min="14089" max="14089" width="14.6640625" style="97" customWidth="1"/>
    <col min="14090" max="14090" width="9.33203125" style="97"/>
    <col min="14091" max="14094" width="12.33203125" style="97" customWidth="1"/>
    <col min="14095" max="14336" width="9.33203125" style="97"/>
    <col min="14337" max="14337" width="11.5546875" style="97" customWidth="1"/>
    <col min="14338" max="14338" width="43.5546875" style="97" customWidth="1"/>
    <col min="14339" max="14339" width="11.33203125" style="97" customWidth="1"/>
    <col min="14340" max="14340" width="10.33203125" style="97" bestFit="1" customWidth="1"/>
    <col min="14341" max="14341" width="12.6640625" style="97" customWidth="1"/>
    <col min="14342" max="14342" width="14.6640625" style="97" customWidth="1"/>
    <col min="14343" max="14344" width="12.6640625" style="97" customWidth="1"/>
    <col min="14345" max="14345" width="14.6640625" style="97" customWidth="1"/>
    <col min="14346" max="14346" width="9.33203125" style="97"/>
    <col min="14347" max="14350" width="12.33203125" style="97" customWidth="1"/>
    <col min="14351" max="14592" width="9.33203125" style="97"/>
    <col min="14593" max="14593" width="11.5546875" style="97" customWidth="1"/>
    <col min="14594" max="14594" width="43.5546875" style="97" customWidth="1"/>
    <col min="14595" max="14595" width="11.33203125" style="97" customWidth="1"/>
    <col min="14596" max="14596" width="10.33203125" style="97" bestFit="1" customWidth="1"/>
    <col min="14597" max="14597" width="12.6640625" style="97" customWidth="1"/>
    <col min="14598" max="14598" width="14.6640625" style="97" customWidth="1"/>
    <col min="14599" max="14600" width="12.6640625" style="97" customWidth="1"/>
    <col min="14601" max="14601" width="14.6640625" style="97" customWidth="1"/>
    <col min="14602" max="14602" width="9.33203125" style="97"/>
    <col min="14603" max="14606" width="12.33203125" style="97" customWidth="1"/>
    <col min="14607" max="14848" width="9.33203125" style="97"/>
    <col min="14849" max="14849" width="11.5546875" style="97" customWidth="1"/>
    <col min="14850" max="14850" width="43.5546875" style="97" customWidth="1"/>
    <col min="14851" max="14851" width="11.33203125" style="97" customWidth="1"/>
    <col min="14852" max="14852" width="10.33203125" style="97" bestFit="1" customWidth="1"/>
    <col min="14853" max="14853" width="12.6640625" style="97" customWidth="1"/>
    <col min="14854" max="14854" width="14.6640625" style="97" customWidth="1"/>
    <col min="14855" max="14856" width="12.6640625" style="97" customWidth="1"/>
    <col min="14857" max="14857" width="14.6640625" style="97" customWidth="1"/>
    <col min="14858" max="14858" width="9.33203125" style="97"/>
    <col min="14859" max="14862" width="12.33203125" style="97" customWidth="1"/>
    <col min="14863" max="15104" width="9.33203125" style="97"/>
    <col min="15105" max="15105" width="11.5546875" style="97" customWidth="1"/>
    <col min="15106" max="15106" width="43.5546875" style="97" customWidth="1"/>
    <col min="15107" max="15107" width="11.33203125" style="97" customWidth="1"/>
    <col min="15108" max="15108" width="10.33203125" style="97" bestFit="1" customWidth="1"/>
    <col min="15109" max="15109" width="12.6640625" style="97" customWidth="1"/>
    <col min="15110" max="15110" width="14.6640625" style="97" customWidth="1"/>
    <col min="15111" max="15112" width="12.6640625" style="97" customWidth="1"/>
    <col min="15113" max="15113" width="14.6640625" style="97" customWidth="1"/>
    <col min="15114" max="15114" width="9.33203125" style="97"/>
    <col min="15115" max="15118" width="12.33203125" style="97" customWidth="1"/>
    <col min="15119" max="15360" width="9.33203125" style="97"/>
    <col min="15361" max="15361" width="11.5546875" style="97" customWidth="1"/>
    <col min="15362" max="15362" width="43.5546875" style="97" customWidth="1"/>
    <col min="15363" max="15363" width="11.33203125" style="97" customWidth="1"/>
    <col min="15364" max="15364" width="10.33203125" style="97" bestFit="1" customWidth="1"/>
    <col min="15365" max="15365" width="12.6640625" style="97" customWidth="1"/>
    <col min="15366" max="15366" width="14.6640625" style="97" customWidth="1"/>
    <col min="15367" max="15368" width="12.6640625" style="97" customWidth="1"/>
    <col min="15369" max="15369" width="14.6640625" style="97" customWidth="1"/>
    <col min="15370" max="15370" width="9.33203125" style="97"/>
    <col min="15371" max="15374" width="12.33203125" style="97" customWidth="1"/>
    <col min="15375" max="15616" width="9.33203125" style="97"/>
    <col min="15617" max="15617" width="11.5546875" style="97" customWidth="1"/>
    <col min="15618" max="15618" width="43.5546875" style="97" customWidth="1"/>
    <col min="15619" max="15619" width="11.33203125" style="97" customWidth="1"/>
    <col min="15620" max="15620" width="10.33203125" style="97" bestFit="1" customWidth="1"/>
    <col min="15621" max="15621" width="12.6640625" style="97" customWidth="1"/>
    <col min="15622" max="15622" width="14.6640625" style="97" customWidth="1"/>
    <col min="15623" max="15624" width="12.6640625" style="97" customWidth="1"/>
    <col min="15625" max="15625" width="14.6640625" style="97" customWidth="1"/>
    <col min="15626" max="15626" width="9.33203125" style="97"/>
    <col min="15627" max="15630" width="12.33203125" style="97" customWidth="1"/>
    <col min="15631" max="15872" width="9.33203125" style="97"/>
    <col min="15873" max="15873" width="11.5546875" style="97" customWidth="1"/>
    <col min="15874" max="15874" width="43.5546875" style="97" customWidth="1"/>
    <col min="15875" max="15875" width="11.33203125" style="97" customWidth="1"/>
    <col min="15876" max="15876" width="10.33203125" style="97" bestFit="1" customWidth="1"/>
    <col min="15877" max="15877" width="12.6640625" style="97" customWidth="1"/>
    <col min="15878" max="15878" width="14.6640625" style="97" customWidth="1"/>
    <col min="15879" max="15880" width="12.6640625" style="97" customWidth="1"/>
    <col min="15881" max="15881" width="14.6640625" style="97" customWidth="1"/>
    <col min="15882" max="15882" width="9.33203125" style="97"/>
    <col min="15883" max="15886" width="12.33203125" style="97" customWidth="1"/>
    <col min="15887" max="16128" width="9.33203125" style="97"/>
    <col min="16129" max="16129" width="11.5546875" style="97" customWidth="1"/>
    <col min="16130" max="16130" width="43.5546875" style="97" customWidth="1"/>
    <col min="16131" max="16131" width="11.33203125" style="97" customWidth="1"/>
    <col min="16132" max="16132" width="10.33203125" style="97" bestFit="1" customWidth="1"/>
    <col min="16133" max="16133" width="12.6640625" style="97" customWidth="1"/>
    <col min="16134" max="16134" width="14.6640625" style="97" customWidth="1"/>
    <col min="16135" max="16136" width="12.6640625" style="97" customWidth="1"/>
    <col min="16137" max="16137" width="14.6640625" style="97" customWidth="1"/>
    <col min="16138" max="16138" width="9.33203125" style="97"/>
    <col min="16139" max="16142" width="12.33203125" style="97" customWidth="1"/>
    <col min="16143" max="16384" width="9.33203125" style="97"/>
  </cols>
  <sheetData>
    <row r="1" spans="1:15" x14ac:dyDescent="0.25">
      <c r="A1" s="120" t="str">
        <f>ContractDescription</f>
        <v>REHABILITATION OF RUNWAYS 01/19 AND 05/23 AT POLOKWANE INTERNATIONAL AIRPORT(PHASE 2-SECTION 1)</v>
      </c>
      <c r="B1" s="171"/>
      <c r="C1" s="497">
        <v>14</v>
      </c>
      <c r="D1" s="497"/>
      <c r="E1" s="497"/>
      <c r="F1" s="497"/>
      <c r="G1" s="83"/>
      <c r="H1" s="83"/>
      <c r="I1" s="83"/>
      <c r="J1" s="83"/>
      <c r="K1" s="83"/>
      <c r="L1" s="83"/>
      <c r="M1" s="83"/>
      <c r="N1" s="83"/>
    </row>
    <row r="2" spans="1:15" x14ac:dyDescent="0.25">
      <c r="A2" s="120"/>
      <c r="B2" s="171"/>
      <c r="C2" s="171"/>
      <c r="D2" s="172"/>
      <c r="G2" s="83"/>
      <c r="H2" s="83"/>
      <c r="I2" s="83"/>
      <c r="J2" s="83"/>
      <c r="K2" s="83"/>
      <c r="L2" s="83"/>
      <c r="M2" s="83"/>
      <c r="N2" s="83"/>
    </row>
    <row r="3" spans="1:15" x14ac:dyDescent="0.25">
      <c r="A3" s="120" t="s">
        <v>166</v>
      </c>
      <c r="B3" s="171"/>
      <c r="C3" s="171"/>
      <c r="D3" s="172"/>
      <c r="G3" s="83"/>
      <c r="H3" s="83"/>
      <c r="I3" s="83"/>
      <c r="J3" s="83"/>
      <c r="K3" s="83"/>
      <c r="L3" s="83"/>
      <c r="M3" s="83"/>
      <c r="N3" s="83"/>
    </row>
    <row r="4" spans="1:15" s="102" customFormat="1" x14ac:dyDescent="0.25">
      <c r="A4" s="120" t="s">
        <v>130</v>
      </c>
      <c r="B4" s="171"/>
      <c r="C4" s="171"/>
      <c r="D4" s="172"/>
      <c r="E4" s="173"/>
      <c r="F4" s="173"/>
      <c r="G4" s="83"/>
      <c r="H4" s="83"/>
      <c r="I4" s="83"/>
      <c r="J4" s="83"/>
      <c r="K4" s="83"/>
      <c r="L4" s="83"/>
      <c r="M4" s="83"/>
      <c r="N4" s="83"/>
    </row>
    <row r="5" spans="1:15" s="102" customFormat="1" x14ac:dyDescent="0.25">
      <c r="A5" s="174"/>
      <c r="B5" s="174"/>
      <c r="C5" s="174"/>
      <c r="D5" s="175"/>
      <c r="E5" s="498" t="s">
        <v>253</v>
      </c>
      <c r="F5" s="498"/>
      <c r="G5" s="83"/>
      <c r="H5" s="83"/>
      <c r="I5" s="83"/>
      <c r="J5" s="83"/>
      <c r="K5" s="83"/>
      <c r="L5" s="83"/>
      <c r="M5" s="83"/>
      <c r="N5" s="83"/>
    </row>
    <row r="6" spans="1:15" s="102" customFormat="1" x14ac:dyDescent="0.25">
      <c r="A6" s="176" t="s">
        <v>132</v>
      </c>
      <c r="B6" s="176" t="s">
        <v>1</v>
      </c>
      <c r="C6" s="176" t="s">
        <v>2</v>
      </c>
      <c r="D6" s="177" t="s">
        <v>133</v>
      </c>
      <c r="E6" s="211"/>
      <c r="F6" s="211"/>
      <c r="G6" s="83"/>
      <c r="H6" s="83"/>
      <c r="I6" s="83"/>
      <c r="J6" s="83"/>
      <c r="K6" s="83"/>
      <c r="L6" s="83"/>
      <c r="M6" s="83"/>
      <c r="N6" s="83"/>
    </row>
    <row r="7" spans="1:15" s="102" customFormat="1" x14ac:dyDescent="0.25">
      <c r="A7" s="176"/>
      <c r="B7" s="176"/>
      <c r="C7" s="176"/>
      <c r="D7" s="177"/>
      <c r="E7" s="212" t="s">
        <v>4</v>
      </c>
      <c r="F7" s="212" t="s">
        <v>134</v>
      </c>
      <c r="G7" s="83"/>
      <c r="H7" s="83"/>
      <c r="I7" s="83"/>
      <c r="J7" s="83"/>
      <c r="K7" s="83"/>
      <c r="L7" s="83"/>
      <c r="M7" s="83"/>
      <c r="N7" s="83"/>
    </row>
    <row r="8" spans="1:15" s="103" customFormat="1" x14ac:dyDescent="0.25">
      <c r="A8" s="180"/>
      <c r="B8" s="180"/>
      <c r="C8" s="180"/>
      <c r="D8" s="181"/>
      <c r="E8" s="213"/>
      <c r="F8" s="213" t="s">
        <v>135</v>
      </c>
      <c r="G8" s="83"/>
      <c r="H8" s="83"/>
      <c r="I8" s="83"/>
      <c r="J8" s="83"/>
      <c r="K8" s="83"/>
      <c r="L8" s="83"/>
      <c r="M8" s="83"/>
      <c r="N8" s="83"/>
    </row>
    <row r="9" spans="1:15" s="104" customFormat="1" ht="14.4" x14ac:dyDescent="0.3">
      <c r="A9" s="183"/>
      <c r="B9" s="183"/>
      <c r="C9" s="183"/>
      <c r="D9" s="184"/>
      <c r="E9" s="185"/>
      <c r="F9" s="186"/>
      <c r="G9" s="106"/>
      <c r="H9" s="106"/>
      <c r="I9" s="106"/>
      <c r="J9" s="106"/>
      <c r="K9" s="83"/>
      <c r="L9" s="83"/>
      <c r="M9" s="83"/>
      <c r="N9" s="83"/>
      <c r="O9" s="102"/>
    </row>
    <row r="10" spans="1:15" s="104" customFormat="1" ht="35.25" customHeight="1" x14ac:dyDescent="0.3">
      <c r="A10" s="298" t="s">
        <v>272</v>
      </c>
      <c r="B10" s="187" t="s">
        <v>255</v>
      </c>
      <c r="C10" s="189"/>
      <c r="D10" s="190"/>
      <c r="E10" s="185"/>
      <c r="F10" s="186"/>
      <c r="G10" s="106"/>
      <c r="H10" s="106"/>
      <c r="I10" s="106"/>
      <c r="J10" s="106"/>
      <c r="K10" s="83"/>
      <c r="L10" s="83"/>
      <c r="M10" s="83"/>
      <c r="N10" s="83"/>
      <c r="O10" s="102"/>
    </row>
    <row r="11" spans="1:15" s="104" customFormat="1" ht="14.4" x14ac:dyDescent="0.3">
      <c r="A11" s="85" t="s">
        <v>273</v>
      </c>
      <c r="B11" s="10" t="s">
        <v>271</v>
      </c>
      <c r="C11" s="191"/>
      <c r="D11" s="190"/>
      <c r="E11" s="185"/>
      <c r="F11" s="186"/>
      <c r="G11" s="105"/>
      <c r="H11" s="105"/>
      <c r="I11" s="105"/>
      <c r="J11" s="105"/>
      <c r="K11" s="83"/>
      <c r="L11" s="83"/>
      <c r="M11" s="83"/>
      <c r="N11" s="83"/>
      <c r="O11" s="102"/>
    </row>
    <row r="12" spans="1:15" s="104" customFormat="1" ht="12.75" customHeight="1" x14ac:dyDescent="0.3">
      <c r="A12" s="85"/>
      <c r="B12" s="10"/>
      <c r="C12" s="14"/>
      <c r="D12" s="190"/>
      <c r="E12" s="185"/>
      <c r="F12" s="185"/>
      <c r="G12" s="105"/>
      <c r="H12" s="105"/>
      <c r="I12" s="105"/>
      <c r="J12" s="105"/>
      <c r="K12" s="83"/>
      <c r="L12" s="83"/>
      <c r="M12" s="83"/>
      <c r="N12" s="83"/>
      <c r="O12" s="102"/>
    </row>
    <row r="13" spans="1:15" s="104" customFormat="1" ht="13.2" customHeight="1" x14ac:dyDescent="0.3">
      <c r="A13" s="23" t="s">
        <v>274</v>
      </c>
      <c r="B13" s="10" t="s">
        <v>275</v>
      </c>
      <c r="C13" s="14" t="s">
        <v>286</v>
      </c>
      <c r="D13" s="292">
        <v>2648</v>
      </c>
      <c r="E13" s="462"/>
      <c r="F13" s="270">
        <f>D13*E13</f>
        <v>0</v>
      </c>
      <c r="G13" s="105"/>
      <c r="H13" s="279"/>
      <c r="I13" s="105"/>
      <c r="J13" s="105"/>
      <c r="K13" s="83"/>
      <c r="L13" s="83"/>
      <c r="M13" s="83"/>
      <c r="N13" s="83"/>
      <c r="O13" s="102"/>
    </row>
    <row r="14" spans="1:15" s="104" customFormat="1" ht="13.2" customHeight="1" x14ac:dyDescent="0.3">
      <c r="A14" s="23"/>
      <c r="B14" s="42"/>
      <c r="C14" s="14"/>
      <c r="D14" s="292"/>
      <c r="E14" s="270"/>
      <c r="F14" s="270"/>
      <c r="G14" s="105"/>
      <c r="H14" s="279"/>
      <c r="I14" s="105"/>
      <c r="J14" s="105"/>
      <c r="K14" s="83"/>
      <c r="L14" s="83"/>
      <c r="M14" s="83"/>
      <c r="N14" s="83"/>
      <c r="O14" s="102"/>
    </row>
    <row r="15" spans="1:15" s="104" customFormat="1" x14ac:dyDescent="0.25">
      <c r="A15" s="23" t="s">
        <v>277</v>
      </c>
      <c r="B15" s="10" t="s">
        <v>276</v>
      </c>
      <c r="C15" s="14" t="s">
        <v>30</v>
      </c>
      <c r="D15" s="294">
        <v>2</v>
      </c>
      <c r="E15" s="462"/>
      <c r="F15" s="260">
        <f>D15*E15</f>
        <v>0</v>
      </c>
      <c r="G15" s="83"/>
      <c r="H15" s="83"/>
      <c r="I15" s="83"/>
      <c r="J15" s="83"/>
      <c r="K15" s="83"/>
      <c r="L15" s="83"/>
      <c r="M15" s="83"/>
      <c r="N15" s="83"/>
      <c r="O15" s="103"/>
    </row>
    <row r="16" spans="1:15" s="104" customFormat="1" x14ac:dyDescent="0.25">
      <c r="A16" s="23"/>
      <c r="B16" s="42"/>
      <c r="C16" s="14"/>
      <c r="D16" s="294"/>
      <c r="E16" s="270"/>
      <c r="F16" s="260"/>
      <c r="G16" s="83"/>
      <c r="H16" s="83"/>
      <c r="I16" s="83"/>
      <c r="J16" s="83"/>
      <c r="K16" s="83"/>
      <c r="L16" s="83"/>
      <c r="M16" s="83"/>
      <c r="N16" s="83"/>
      <c r="O16" s="103"/>
    </row>
    <row r="17" spans="1:15" s="104" customFormat="1" x14ac:dyDescent="0.25">
      <c r="A17" s="23" t="s">
        <v>301</v>
      </c>
      <c r="B17" s="399" t="s">
        <v>302</v>
      </c>
      <c r="C17" s="399"/>
      <c r="D17" s="294"/>
      <c r="E17" s="270"/>
      <c r="F17" s="260"/>
      <c r="G17" s="83"/>
      <c r="H17" s="83"/>
      <c r="I17" s="83"/>
      <c r="J17" s="83"/>
      <c r="K17" s="83"/>
      <c r="L17" s="83"/>
      <c r="M17" s="83"/>
      <c r="N17" s="83"/>
      <c r="O17" s="103"/>
    </row>
    <row r="18" spans="1:15" s="104" customFormat="1" x14ac:dyDescent="0.25">
      <c r="A18" s="399"/>
      <c r="B18" s="399"/>
      <c r="C18" s="399"/>
      <c r="D18" s="294"/>
      <c r="E18" s="270"/>
      <c r="F18" s="260"/>
      <c r="G18" s="83"/>
      <c r="H18" s="83"/>
      <c r="I18" s="83"/>
      <c r="J18" s="83"/>
      <c r="K18" s="83"/>
      <c r="L18" s="83"/>
      <c r="M18" s="83"/>
      <c r="N18" s="83"/>
      <c r="O18" s="103"/>
    </row>
    <row r="19" spans="1:15" s="104" customFormat="1" ht="22.8" x14ac:dyDescent="0.25">
      <c r="A19" s="399"/>
      <c r="B19" s="400" t="s">
        <v>303</v>
      </c>
      <c r="C19" s="401" t="s">
        <v>304</v>
      </c>
      <c r="D19" s="294">
        <v>1</v>
      </c>
      <c r="E19" s="257">
        <v>240000</v>
      </c>
      <c r="F19" s="398">
        <f>D19*E19</f>
        <v>240000</v>
      </c>
      <c r="G19" s="83"/>
      <c r="H19" s="83"/>
      <c r="I19" s="83"/>
      <c r="J19" s="83"/>
      <c r="K19" s="83"/>
      <c r="L19" s="83"/>
      <c r="M19" s="83"/>
      <c r="N19" s="83"/>
      <c r="O19" s="103"/>
    </row>
    <row r="20" spans="1:15" s="104" customFormat="1" x14ac:dyDescent="0.25">
      <c r="A20" s="399"/>
      <c r="B20" s="399"/>
      <c r="C20" s="399"/>
      <c r="D20" s="294"/>
      <c r="E20" s="257"/>
      <c r="F20" s="398"/>
      <c r="G20" s="83"/>
      <c r="H20" s="83"/>
      <c r="I20" s="83"/>
      <c r="J20" s="83"/>
      <c r="K20" s="83"/>
      <c r="L20" s="83"/>
      <c r="M20" s="83"/>
      <c r="N20" s="83"/>
      <c r="O20" s="103"/>
    </row>
    <row r="21" spans="1:15" s="104" customFormat="1" x14ac:dyDescent="0.25">
      <c r="A21" s="399"/>
      <c r="B21" s="400" t="s">
        <v>305</v>
      </c>
      <c r="C21" s="401" t="str">
        <f>"%"</f>
        <v>%</v>
      </c>
      <c r="D21" s="402">
        <f>E19</f>
        <v>240000</v>
      </c>
      <c r="E21" s="463"/>
      <c r="F21" s="398">
        <f>D21*E21</f>
        <v>0</v>
      </c>
      <c r="G21" s="83"/>
      <c r="H21" s="83"/>
      <c r="I21" s="83"/>
      <c r="J21" s="83"/>
      <c r="K21" s="83"/>
      <c r="L21" s="83"/>
      <c r="M21" s="83"/>
      <c r="N21" s="83"/>
      <c r="O21" s="103"/>
    </row>
    <row r="22" spans="1:15" s="104" customFormat="1" x14ac:dyDescent="0.25">
      <c r="A22" s="23"/>
      <c r="B22" s="42"/>
      <c r="C22" s="14"/>
      <c r="D22" s="294"/>
      <c r="E22" s="257"/>
      <c r="F22" s="398"/>
      <c r="G22" s="83"/>
      <c r="H22" s="83"/>
      <c r="I22" s="83"/>
      <c r="J22" s="83"/>
      <c r="K22" s="83"/>
      <c r="L22" s="83"/>
      <c r="M22" s="83"/>
      <c r="N22" s="83"/>
      <c r="O22" s="103"/>
    </row>
    <row r="23" spans="1:15" s="102" customFormat="1" x14ac:dyDescent="0.25">
      <c r="A23" s="198"/>
      <c r="B23" s="199"/>
      <c r="C23" s="199"/>
      <c r="D23" s="200"/>
      <c r="E23" s="201"/>
      <c r="F23" s="201"/>
      <c r="G23" s="83"/>
      <c r="H23" s="83"/>
      <c r="I23" s="83"/>
      <c r="J23" s="83"/>
      <c r="K23" s="83"/>
      <c r="L23" s="83"/>
      <c r="M23" s="83"/>
      <c r="N23" s="83"/>
    </row>
    <row r="24" spans="1:15" s="102" customFormat="1" x14ac:dyDescent="0.25">
      <c r="A24" s="202" t="s">
        <v>143</v>
      </c>
      <c r="B24" s="214"/>
      <c r="C24" s="214"/>
      <c r="D24" s="215"/>
      <c r="E24" s="179"/>
      <c r="F24" s="272">
        <f>SUM(F9:F22)</f>
        <v>240000</v>
      </c>
      <c r="G24" s="83"/>
      <c r="H24" s="83"/>
      <c r="I24" s="83"/>
      <c r="J24" s="83"/>
      <c r="K24" s="83"/>
      <c r="L24" s="83"/>
      <c r="M24" s="83"/>
      <c r="N24" s="83"/>
    </row>
    <row r="25" spans="1:15" x14ac:dyDescent="0.25">
      <c r="A25" s="206"/>
      <c r="B25" s="207"/>
      <c r="C25" s="207"/>
      <c r="D25" s="208"/>
      <c r="E25" s="209"/>
      <c r="F25" s="209"/>
      <c r="G25" s="83"/>
      <c r="H25" s="83"/>
      <c r="I25" s="83"/>
      <c r="J25" s="83"/>
      <c r="K25" s="83"/>
      <c r="L25" s="83"/>
      <c r="M25" s="83"/>
      <c r="N25" s="83"/>
    </row>
    <row r="26" spans="1:15" x14ac:dyDescent="0.25">
      <c r="A26" s="101"/>
      <c r="B26" s="81"/>
      <c r="C26" s="81"/>
      <c r="D26" s="82"/>
      <c r="E26" s="100"/>
      <c r="F26" s="100"/>
    </row>
    <row r="27" spans="1:15" x14ac:dyDescent="0.25">
      <c r="A27" s="81"/>
      <c r="B27" s="81"/>
    </row>
  </sheetData>
  <sheetProtection algorithmName="SHA-512" hashValue="PKGVRMRW2cd5yxgg4kXowOgSbpzFxYQszQ+YKogjIGvJA7CZ259t27bEdMAzv1+IMsaXHRut4cADj240apcNBA==" saltValue="LoazZkxCcTsdCT7EiOhtpg==" spinCount="100000" sheet="1" objects="1" scenarios="1" selectLockedCells="1"/>
  <mergeCells count="2">
    <mergeCell ref="C1:F1"/>
    <mergeCell ref="E5:F5"/>
  </mergeCells>
  <pageMargins left="0.59055118110236227" right="0.82677165354330717" top="0.39370078740157483" bottom="0.39370078740157483" header="0.51181102362204722" footer="0.51181102362204722"/>
  <pageSetup paperSize="9" scale="56"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1C831F-B109-4EE2-A6B5-24B7A605D9E1}">
  <sheetPr>
    <pageSetUpPr fitToPage="1"/>
  </sheetPr>
  <dimension ref="A1:O25"/>
  <sheetViews>
    <sheetView showGridLines="0" view="pageBreakPreview" zoomScaleNormal="84" zoomScaleSheetLayoutView="100" workbookViewId="0">
      <selection activeCell="E19" activeCellId="4" sqref="A10 E13 E15 E17 E19"/>
    </sheetView>
  </sheetViews>
  <sheetFormatPr defaultColWidth="9.33203125" defaultRowHeight="13.2" x14ac:dyDescent="0.25"/>
  <cols>
    <col min="1" max="1" width="11.5546875" style="97" customWidth="1"/>
    <col min="2" max="2" width="91" style="97" customWidth="1"/>
    <col min="3" max="3" width="11.33203125" style="97" customWidth="1"/>
    <col min="4" max="4" width="10.33203125" style="99" bestFit="1" customWidth="1"/>
    <col min="5" max="5" width="12.6640625" style="98" customWidth="1"/>
    <col min="6" max="6" width="14.6640625" style="98" customWidth="1"/>
    <col min="7" max="7" width="12.6640625" style="97" customWidth="1"/>
    <col min="8" max="8" width="17.5546875" style="97" customWidth="1"/>
    <col min="9" max="9" width="14.6640625" style="97" customWidth="1"/>
    <col min="10" max="10" width="12.6640625" style="97" customWidth="1"/>
    <col min="11" max="14" width="12.33203125" style="97" customWidth="1"/>
    <col min="15" max="256" width="9.33203125" style="97"/>
    <col min="257" max="257" width="11.5546875" style="97" customWidth="1"/>
    <col min="258" max="258" width="43.5546875" style="97" customWidth="1"/>
    <col min="259" max="259" width="11.33203125" style="97" customWidth="1"/>
    <col min="260" max="260" width="10.33203125" style="97" bestFit="1" customWidth="1"/>
    <col min="261" max="261" width="12.6640625" style="97" customWidth="1"/>
    <col min="262" max="262" width="14.6640625" style="97" customWidth="1"/>
    <col min="263" max="264" width="12.6640625" style="97" customWidth="1"/>
    <col min="265" max="265" width="14.6640625" style="97" customWidth="1"/>
    <col min="266" max="266" width="9.33203125" style="97"/>
    <col min="267" max="270" width="12.33203125" style="97" customWidth="1"/>
    <col min="271" max="512" width="9.33203125" style="97"/>
    <col min="513" max="513" width="11.5546875" style="97" customWidth="1"/>
    <col min="514" max="514" width="43.5546875" style="97" customWidth="1"/>
    <col min="515" max="515" width="11.33203125" style="97" customWidth="1"/>
    <col min="516" max="516" width="10.33203125" style="97" bestFit="1" customWidth="1"/>
    <col min="517" max="517" width="12.6640625" style="97" customWidth="1"/>
    <col min="518" max="518" width="14.6640625" style="97" customWidth="1"/>
    <col min="519" max="520" width="12.6640625" style="97" customWidth="1"/>
    <col min="521" max="521" width="14.6640625" style="97" customWidth="1"/>
    <col min="522" max="522" width="9.33203125" style="97"/>
    <col min="523" max="526" width="12.33203125" style="97" customWidth="1"/>
    <col min="527" max="768" width="9.33203125" style="97"/>
    <col min="769" max="769" width="11.5546875" style="97" customWidth="1"/>
    <col min="770" max="770" width="43.5546875" style="97" customWidth="1"/>
    <col min="771" max="771" width="11.33203125" style="97" customWidth="1"/>
    <col min="772" max="772" width="10.33203125" style="97" bestFit="1" customWidth="1"/>
    <col min="773" max="773" width="12.6640625" style="97" customWidth="1"/>
    <col min="774" max="774" width="14.6640625" style="97" customWidth="1"/>
    <col min="775" max="776" width="12.6640625" style="97" customWidth="1"/>
    <col min="777" max="777" width="14.6640625" style="97" customWidth="1"/>
    <col min="778" max="778" width="9.33203125" style="97"/>
    <col min="779" max="782" width="12.33203125" style="97" customWidth="1"/>
    <col min="783" max="1024" width="9.33203125" style="97"/>
    <col min="1025" max="1025" width="11.5546875" style="97" customWidth="1"/>
    <col min="1026" max="1026" width="43.5546875" style="97" customWidth="1"/>
    <col min="1027" max="1027" width="11.33203125" style="97" customWidth="1"/>
    <col min="1028" max="1028" width="10.33203125" style="97" bestFit="1" customWidth="1"/>
    <col min="1029" max="1029" width="12.6640625" style="97" customWidth="1"/>
    <col min="1030" max="1030" width="14.6640625" style="97" customWidth="1"/>
    <col min="1031" max="1032" width="12.6640625" style="97" customWidth="1"/>
    <col min="1033" max="1033" width="14.6640625" style="97" customWidth="1"/>
    <col min="1034" max="1034" width="9.33203125" style="97"/>
    <col min="1035" max="1038" width="12.33203125" style="97" customWidth="1"/>
    <col min="1039" max="1280" width="9.33203125" style="97"/>
    <col min="1281" max="1281" width="11.5546875" style="97" customWidth="1"/>
    <col min="1282" max="1282" width="43.5546875" style="97" customWidth="1"/>
    <col min="1283" max="1283" width="11.33203125" style="97" customWidth="1"/>
    <col min="1284" max="1284" width="10.33203125" style="97" bestFit="1" customWidth="1"/>
    <col min="1285" max="1285" width="12.6640625" style="97" customWidth="1"/>
    <col min="1286" max="1286" width="14.6640625" style="97" customWidth="1"/>
    <col min="1287" max="1288" width="12.6640625" style="97" customWidth="1"/>
    <col min="1289" max="1289" width="14.6640625" style="97" customWidth="1"/>
    <col min="1290" max="1290" width="9.33203125" style="97"/>
    <col min="1291" max="1294" width="12.33203125" style="97" customWidth="1"/>
    <col min="1295" max="1536" width="9.33203125" style="97"/>
    <col min="1537" max="1537" width="11.5546875" style="97" customWidth="1"/>
    <col min="1538" max="1538" width="43.5546875" style="97" customWidth="1"/>
    <col min="1539" max="1539" width="11.33203125" style="97" customWidth="1"/>
    <col min="1540" max="1540" width="10.33203125" style="97" bestFit="1" customWidth="1"/>
    <col min="1541" max="1541" width="12.6640625" style="97" customWidth="1"/>
    <col min="1542" max="1542" width="14.6640625" style="97" customWidth="1"/>
    <col min="1543" max="1544" width="12.6640625" style="97" customWidth="1"/>
    <col min="1545" max="1545" width="14.6640625" style="97" customWidth="1"/>
    <col min="1546" max="1546" width="9.33203125" style="97"/>
    <col min="1547" max="1550" width="12.33203125" style="97" customWidth="1"/>
    <col min="1551" max="1792" width="9.33203125" style="97"/>
    <col min="1793" max="1793" width="11.5546875" style="97" customWidth="1"/>
    <col min="1794" max="1794" width="43.5546875" style="97" customWidth="1"/>
    <col min="1795" max="1795" width="11.33203125" style="97" customWidth="1"/>
    <col min="1796" max="1796" width="10.33203125" style="97" bestFit="1" customWidth="1"/>
    <col min="1797" max="1797" width="12.6640625" style="97" customWidth="1"/>
    <col min="1798" max="1798" width="14.6640625" style="97" customWidth="1"/>
    <col min="1799" max="1800" width="12.6640625" style="97" customWidth="1"/>
    <col min="1801" max="1801" width="14.6640625" style="97" customWidth="1"/>
    <col min="1802" max="1802" width="9.33203125" style="97"/>
    <col min="1803" max="1806" width="12.33203125" style="97" customWidth="1"/>
    <col min="1807" max="2048" width="9.33203125" style="97"/>
    <col min="2049" max="2049" width="11.5546875" style="97" customWidth="1"/>
    <col min="2050" max="2050" width="43.5546875" style="97" customWidth="1"/>
    <col min="2051" max="2051" width="11.33203125" style="97" customWidth="1"/>
    <col min="2052" max="2052" width="10.33203125" style="97" bestFit="1" customWidth="1"/>
    <col min="2053" max="2053" width="12.6640625" style="97" customWidth="1"/>
    <col min="2054" max="2054" width="14.6640625" style="97" customWidth="1"/>
    <col min="2055" max="2056" width="12.6640625" style="97" customWidth="1"/>
    <col min="2057" max="2057" width="14.6640625" style="97" customWidth="1"/>
    <col min="2058" max="2058" width="9.33203125" style="97"/>
    <col min="2059" max="2062" width="12.33203125" style="97" customWidth="1"/>
    <col min="2063" max="2304" width="9.33203125" style="97"/>
    <col min="2305" max="2305" width="11.5546875" style="97" customWidth="1"/>
    <col min="2306" max="2306" width="43.5546875" style="97" customWidth="1"/>
    <col min="2307" max="2307" width="11.33203125" style="97" customWidth="1"/>
    <col min="2308" max="2308" width="10.33203125" style="97" bestFit="1" customWidth="1"/>
    <col min="2309" max="2309" width="12.6640625" style="97" customWidth="1"/>
    <col min="2310" max="2310" width="14.6640625" style="97" customWidth="1"/>
    <col min="2311" max="2312" width="12.6640625" style="97" customWidth="1"/>
    <col min="2313" max="2313" width="14.6640625" style="97" customWidth="1"/>
    <col min="2314" max="2314" width="9.33203125" style="97"/>
    <col min="2315" max="2318" width="12.33203125" style="97" customWidth="1"/>
    <col min="2319" max="2560" width="9.33203125" style="97"/>
    <col min="2561" max="2561" width="11.5546875" style="97" customWidth="1"/>
    <col min="2562" max="2562" width="43.5546875" style="97" customWidth="1"/>
    <col min="2563" max="2563" width="11.33203125" style="97" customWidth="1"/>
    <col min="2564" max="2564" width="10.33203125" style="97" bestFit="1" customWidth="1"/>
    <col min="2565" max="2565" width="12.6640625" style="97" customWidth="1"/>
    <col min="2566" max="2566" width="14.6640625" style="97" customWidth="1"/>
    <col min="2567" max="2568" width="12.6640625" style="97" customWidth="1"/>
    <col min="2569" max="2569" width="14.6640625" style="97" customWidth="1"/>
    <col min="2570" max="2570" width="9.33203125" style="97"/>
    <col min="2571" max="2574" width="12.33203125" style="97" customWidth="1"/>
    <col min="2575" max="2816" width="9.33203125" style="97"/>
    <col min="2817" max="2817" width="11.5546875" style="97" customWidth="1"/>
    <col min="2818" max="2818" width="43.5546875" style="97" customWidth="1"/>
    <col min="2819" max="2819" width="11.33203125" style="97" customWidth="1"/>
    <col min="2820" max="2820" width="10.33203125" style="97" bestFit="1" customWidth="1"/>
    <col min="2821" max="2821" width="12.6640625" style="97" customWidth="1"/>
    <col min="2822" max="2822" width="14.6640625" style="97" customWidth="1"/>
    <col min="2823" max="2824" width="12.6640625" style="97" customWidth="1"/>
    <col min="2825" max="2825" width="14.6640625" style="97" customWidth="1"/>
    <col min="2826" max="2826" width="9.33203125" style="97"/>
    <col min="2827" max="2830" width="12.33203125" style="97" customWidth="1"/>
    <col min="2831" max="3072" width="9.33203125" style="97"/>
    <col min="3073" max="3073" width="11.5546875" style="97" customWidth="1"/>
    <col min="3074" max="3074" width="43.5546875" style="97" customWidth="1"/>
    <col min="3075" max="3075" width="11.33203125" style="97" customWidth="1"/>
    <col min="3076" max="3076" width="10.33203125" style="97" bestFit="1" customWidth="1"/>
    <col min="3077" max="3077" width="12.6640625" style="97" customWidth="1"/>
    <col min="3078" max="3078" width="14.6640625" style="97" customWidth="1"/>
    <col min="3079" max="3080" width="12.6640625" style="97" customWidth="1"/>
    <col min="3081" max="3081" width="14.6640625" style="97" customWidth="1"/>
    <col min="3082" max="3082" width="9.33203125" style="97"/>
    <col min="3083" max="3086" width="12.33203125" style="97" customWidth="1"/>
    <col min="3087" max="3328" width="9.33203125" style="97"/>
    <col min="3329" max="3329" width="11.5546875" style="97" customWidth="1"/>
    <col min="3330" max="3330" width="43.5546875" style="97" customWidth="1"/>
    <col min="3331" max="3331" width="11.33203125" style="97" customWidth="1"/>
    <col min="3332" max="3332" width="10.33203125" style="97" bestFit="1" customWidth="1"/>
    <col min="3333" max="3333" width="12.6640625" style="97" customWidth="1"/>
    <col min="3334" max="3334" width="14.6640625" style="97" customWidth="1"/>
    <col min="3335" max="3336" width="12.6640625" style="97" customWidth="1"/>
    <col min="3337" max="3337" width="14.6640625" style="97" customWidth="1"/>
    <col min="3338" max="3338" width="9.33203125" style="97"/>
    <col min="3339" max="3342" width="12.33203125" style="97" customWidth="1"/>
    <col min="3343" max="3584" width="9.33203125" style="97"/>
    <col min="3585" max="3585" width="11.5546875" style="97" customWidth="1"/>
    <col min="3586" max="3586" width="43.5546875" style="97" customWidth="1"/>
    <col min="3587" max="3587" width="11.33203125" style="97" customWidth="1"/>
    <col min="3588" max="3588" width="10.33203125" style="97" bestFit="1" customWidth="1"/>
    <col min="3589" max="3589" width="12.6640625" style="97" customWidth="1"/>
    <col min="3590" max="3590" width="14.6640625" style="97" customWidth="1"/>
    <col min="3591" max="3592" width="12.6640625" style="97" customWidth="1"/>
    <col min="3593" max="3593" width="14.6640625" style="97" customWidth="1"/>
    <col min="3594" max="3594" width="9.33203125" style="97"/>
    <col min="3595" max="3598" width="12.33203125" style="97" customWidth="1"/>
    <col min="3599" max="3840" width="9.33203125" style="97"/>
    <col min="3841" max="3841" width="11.5546875" style="97" customWidth="1"/>
    <col min="3842" max="3842" width="43.5546875" style="97" customWidth="1"/>
    <col min="3843" max="3843" width="11.33203125" style="97" customWidth="1"/>
    <col min="3844" max="3844" width="10.33203125" style="97" bestFit="1" customWidth="1"/>
    <col min="3845" max="3845" width="12.6640625" style="97" customWidth="1"/>
    <col min="3846" max="3846" width="14.6640625" style="97" customWidth="1"/>
    <col min="3847" max="3848" width="12.6640625" style="97" customWidth="1"/>
    <col min="3849" max="3849" width="14.6640625" style="97" customWidth="1"/>
    <col min="3850" max="3850" width="9.33203125" style="97"/>
    <col min="3851" max="3854" width="12.33203125" style="97" customWidth="1"/>
    <col min="3855" max="4096" width="9.33203125" style="97"/>
    <col min="4097" max="4097" width="11.5546875" style="97" customWidth="1"/>
    <col min="4098" max="4098" width="43.5546875" style="97" customWidth="1"/>
    <col min="4099" max="4099" width="11.33203125" style="97" customWidth="1"/>
    <col min="4100" max="4100" width="10.33203125" style="97" bestFit="1" customWidth="1"/>
    <col min="4101" max="4101" width="12.6640625" style="97" customWidth="1"/>
    <col min="4102" max="4102" width="14.6640625" style="97" customWidth="1"/>
    <col min="4103" max="4104" width="12.6640625" style="97" customWidth="1"/>
    <col min="4105" max="4105" width="14.6640625" style="97" customWidth="1"/>
    <col min="4106" max="4106" width="9.33203125" style="97"/>
    <col min="4107" max="4110" width="12.33203125" style="97" customWidth="1"/>
    <col min="4111" max="4352" width="9.33203125" style="97"/>
    <col min="4353" max="4353" width="11.5546875" style="97" customWidth="1"/>
    <col min="4354" max="4354" width="43.5546875" style="97" customWidth="1"/>
    <col min="4355" max="4355" width="11.33203125" style="97" customWidth="1"/>
    <col min="4356" max="4356" width="10.33203125" style="97" bestFit="1" customWidth="1"/>
    <col min="4357" max="4357" width="12.6640625" style="97" customWidth="1"/>
    <col min="4358" max="4358" width="14.6640625" style="97" customWidth="1"/>
    <col min="4359" max="4360" width="12.6640625" style="97" customWidth="1"/>
    <col min="4361" max="4361" width="14.6640625" style="97" customWidth="1"/>
    <col min="4362" max="4362" width="9.33203125" style="97"/>
    <col min="4363" max="4366" width="12.33203125" style="97" customWidth="1"/>
    <col min="4367" max="4608" width="9.33203125" style="97"/>
    <col min="4609" max="4609" width="11.5546875" style="97" customWidth="1"/>
    <col min="4610" max="4610" width="43.5546875" style="97" customWidth="1"/>
    <col min="4611" max="4611" width="11.33203125" style="97" customWidth="1"/>
    <col min="4612" max="4612" width="10.33203125" style="97" bestFit="1" customWidth="1"/>
    <col min="4613" max="4613" width="12.6640625" style="97" customWidth="1"/>
    <col min="4614" max="4614" width="14.6640625" style="97" customWidth="1"/>
    <col min="4615" max="4616" width="12.6640625" style="97" customWidth="1"/>
    <col min="4617" max="4617" width="14.6640625" style="97" customWidth="1"/>
    <col min="4618" max="4618" width="9.33203125" style="97"/>
    <col min="4619" max="4622" width="12.33203125" style="97" customWidth="1"/>
    <col min="4623" max="4864" width="9.33203125" style="97"/>
    <col min="4865" max="4865" width="11.5546875" style="97" customWidth="1"/>
    <col min="4866" max="4866" width="43.5546875" style="97" customWidth="1"/>
    <col min="4867" max="4867" width="11.33203125" style="97" customWidth="1"/>
    <col min="4868" max="4868" width="10.33203125" style="97" bestFit="1" customWidth="1"/>
    <col min="4869" max="4869" width="12.6640625" style="97" customWidth="1"/>
    <col min="4870" max="4870" width="14.6640625" style="97" customWidth="1"/>
    <col min="4871" max="4872" width="12.6640625" style="97" customWidth="1"/>
    <col min="4873" max="4873" width="14.6640625" style="97" customWidth="1"/>
    <col min="4874" max="4874" width="9.33203125" style="97"/>
    <col min="4875" max="4878" width="12.33203125" style="97" customWidth="1"/>
    <col min="4879" max="5120" width="9.33203125" style="97"/>
    <col min="5121" max="5121" width="11.5546875" style="97" customWidth="1"/>
    <col min="5122" max="5122" width="43.5546875" style="97" customWidth="1"/>
    <col min="5123" max="5123" width="11.33203125" style="97" customWidth="1"/>
    <col min="5124" max="5124" width="10.33203125" style="97" bestFit="1" customWidth="1"/>
    <col min="5125" max="5125" width="12.6640625" style="97" customWidth="1"/>
    <col min="5126" max="5126" width="14.6640625" style="97" customWidth="1"/>
    <col min="5127" max="5128" width="12.6640625" style="97" customWidth="1"/>
    <col min="5129" max="5129" width="14.6640625" style="97" customWidth="1"/>
    <col min="5130" max="5130" width="9.33203125" style="97"/>
    <col min="5131" max="5134" width="12.33203125" style="97" customWidth="1"/>
    <col min="5135" max="5376" width="9.33203125" style="97"/>
    <col min="5377" max="5377" width="11.5546875" style="97" customWidth="1"/>
    <col min="5378" max="5378" width="43.5546875" style="97" customWidth="1"/>
    <col min="5379" max="5379" width="11.33203125" style="97" customWidth="1"/>
    <col min="5380" max="5380" width="10.33203125" style="97" bestFit="1" customWidth="1"/>
    <col min="5381" max="5381" width="12.6640625" style="97" customWidth="1"/>
    <col min="5382" max="5382" width="14.6640625" style="97" customWidth="1"/>
    <col min="5383" max="5384" width="12.6640625" style="97" customWidth="1"/>
    <col min="5385" max="5385" width="14.6640625" style="97" customWidth="1"/>
    <col min="5386" max="5386" width="9.33203125" style="97"/>
    <col min="5387" max="5390" width="12.33203125" style="97" customWidth="1"/>
    <col min="5391" max="5632" width="9.33203125" style="97"/>
    <col min="5633" max="5633" width="11.5546875" style="97" customWidth="1"/>
    <col min="5634" max="5634" width="43.5546875" style="97" customWidth="1"/>
    <col min="5635" max="5635" width="11.33203125" style="97" customWidth="1"/>
    <col min="5636" max="5636" width="10.33203125" style="97" bestFit="1" customWidth="1"/>
    <col min="5637" max="5637" width="12.6640625" style="97" customWidth="1"/>
    <col min="5638" max="5638" width="14.6640625" style="97" customWidth="1"/>
    <col min="5639" max="5640" width="12.6640625" style="97" customWidth="1"/>
    <col min="5641" max="5641" width="14.6640625" style="97" customWidth="1"/>
    <col min="5642" max="5642" width="9.33203125" style="97"/>
    <col min="5643" max="5646" width="12.33203125" style="97" customWidth="1"/>
    <col min="5647" max="5888" width="9.33203125" style="97"/>
    <col min="5889" max="5889" width="11.5546875" style="97" customWidth="1"/>
    <col min="5890" max="5890" width="43.5546875" style="97" customWidth="1"/>
    <col min="5891" max="5891" width="11.33203125" style="97" customWidth="1"/>
    <col min="5892" max="5892" width="10.33203125" style="97" bestFit="1" customWidth="1"/>
    <col min="5893" max="5893" width="12.6640625" style="97" customWidth="1"/>
    <col min="5894" max="5894" width="14.6640625" style="97" customWidth="1"/>
    <col min="5895" max="5896" width="12.6640625" style="97" customWidth="1"/>
    <col min="5897" max="5897" width="14.6640625" style="97" customWidth="1"/>
    <col min="5898" max="5898" width="9.33203125" style="97"/>
    <col min="5899" max="5902" width="12.33203125" style="97" customWidth="1"/>
    <col min="5903" max="6144" width="9.33203125" style="97"/>
    <col min="6145" max="6145" width="11.5546875" style="97" customWidth="1"/>
    <col min="6146" max="6146" width="43.5546875" style="97" customWidth="1"/>
    <col min="6147" max="6147" width="11.33203125" style="97" customWidth="1"/>
    <col min="6148" max="6148" width="10.33203125" style="97" bestFit="1" customWidth="1"/>
    <col min="6149" max="6149" width="12.6640625" style="97" customWidth="1"/>
    <col min="6150" max="6150" width="14.6640625" style="97" customWidth="1"/>
    <col min="6151" max="6152" width="12.6640625" style="97" customWidth="1"/>
    <col min="6153" max="6153" width="14.6640625" style="97" customWidth="1"/>
    <col min="6154" max="6154" width="9.33203125" style="97"/>
    <col min="6155" max="6158" width="12.33203125" style="97" customWidth="1"/>
    <col min="6159" max="6400" width="9.33203125" style="97"/>
    <col min="6401" max="6401" width="11.5546875" style="97" customWidth="1"/>
    <col min="6402" max="6402" width="43.5546875" style="97" customWidth="1"/>
    <col min="6403" max="6403" width="11.33203125" style="97" customWidth="1"/>
    <col min="6404" max="6404" width="10.33203125" style="97" bestFit="1" customWidth="1"/>
    <col min="6405" max="6405" width="12.6640625" style="97" customWidth="1"/>
    <col min="6406" max="6406" width="14.6640625" style="97" customWidth="1"/>
    <col min="6407" max="6408" width="12.6640625" style="97" customWidth="1"/>
    <col min="6409" max="6409" width="14.6640625" style="97" customWidth="1"/>
    <col min="6410" max="6410" width="9.33203125" style="97"/>
    <col min="6411" max="6414" width="12.33203125" style="97" customWidth="1"/>
    <col min="6415" max="6656" width="9.33203125" style="97"/>
    <col min="6657" max="6657" width="11.5546875" style="97" customWidth="1"/>
    <col min="6658" max="6658" width="43.5546875" style="97" customWidth="1"/>
    <col min="6659" max="6659" width="11.33203125" style="97" customWidth="1"/>
    <col min="6660" max="6660" width="10.33203125" style="97" bestFit="1" customWidth="1"/>
    <col min="6661" max="6661" width="12.6640625" style="97" customWidth="1"/>
    <col min="6662" max="6662" width="14.6640625" style="97" customWidth="1"/>
    <col min="6663" max="6664" width="12.6640625" style="97" customWidth="1"/>
    <col min="6665" max="6665" width="14.6640625" style="97" customWidth="1"/>
    <col min="6666" max="6666" width="9.33203125" style="97"/>
    <col min="6667" max="6670" width="12.33203125" style="97" customWidth="1"/>
    <col min="6671" max="6912" width="9.33203125" style="97"/>
    <col min="6913" max="6913" width="11.5546875" style="97" customWidth="1"/>
    <col min="6914" max="6914" width="43.5546875" style="97" customWidth="1"/>
    <col min="6915" max="6915" width="11.33203125" style="97" customWidth="1"/>
    <col min="6916" max="6916" width="10.33203125" style="97" bestFit="1" customWidth="1"/>
    <col min="6917" max="6917" width="12.6640625" style="97" customWidth="1"/>
    <col min="6918" max="6918" width="14.6640625" style="97" customWidth="1"/>
    <col min="6919" max="6920" width="12.6640625" style="97" customWidth="1"/>
    <col min="6921" max="6921" width="14.6640625" style="97" customWidth="1"/>
    <col min="6922" max="6922" width="9.33203125" style="97"/>
    <col min="6923" max="6926" width="12.33203125" style="97" customWidth="1"/>
    <col min="6927" max="7168" width="9.33203125" style="97"/>
    <col min="7169" max="7169" width="11.5546875" style="97" customWidth="1"/>
    <col min="7170" max="7170" width="43.5546875" style="97" customWidth="1"/>
    <col min="7171" max="7171" width="11.33203125" style="97" customWidth="1"/>
    <col min="7172" max="7172" width="10.33203125" style="97" bestFit="1" customWidth="1"/>
    <col min="7173" max="7173" width="12.6640625" style="97" customWidth="1"/>
    <col min="7174" max="7174" width="14.6640625" style="97" customWidth="1"/>
    <col min="7175" max="7176" width="12.6640625" style="97" customWidth="1"/>
    <col min="7177" max="7177" width="14.6640625" style="97" customWidth="1"/>
    <col min="7178" max="7178" width="9.33203125" style="97"/>
    <col min="7179" max="7182" width="12.33203125" style="97" customWidth="1"/>
    <col min="7183" max="7424" width="9.33203125" style="97"/>
    <col min="7425" max="7425" width="11.5546875" style="97" customWidth="1"/>
    <col min="7426" max="7426" width="43.5546875" style="97" customWidth="1"/>
    <col min="7427" max="7427" width="11.33203125" style="97" customWidth="1"/>
    <col min="7428" max="7428" width="10.33203125" style="97" bestFit="1" customWidth="1"/>
    <col min="7429" max="7429" width="12.6640625" style="97" customWidth="1"/>
    <col min="7430" max="7430" width="14.6640625" style="97" customWidth="1"/>
    <col min="7431" max="7432" width="12.6640625" style="97" customWidth="1"/>
    <col min="7433" max="7433" width="14.6640625" style="97" customWidth="1"/>
    <col min="7434" max="7434" width="9.33203125" style="97"/>
    <col min="7435" max="7438" width="12.33203125" style="97" customWidth="1"/>
    <col min="7439" max="7680" width="9.33203125" style="97"/>
    <col min="7681" max="7681" width="11.5546875" style="97" customWidth="1"/>
    <col min="7682" max="7682" width="43.5546875" style="97" customWidth="1"/>
    <col min="7683" max="7683" width="11.33203125" style="97" customWidth="1"/>
    <col min="7684" max="7684" width="10.33203125" style="97" bestFit="1" customWidth="1"/>
    <col min="7685" max="7685" width="12.6640625" style="97" customWidth="1"/>
    <col min="7686" max="7686" width="14.6640625" style="97" customWidth="1"/>
    <col min="7687" max="7688" width="12.6640625" style="97" customWidth="1"/>
    <col min="7689" max="7689" width="14.6640625" style="97" customWidth="1"/>
    <col min="7690" max="7690" width="9.33203125" style="97"/>
    <col min="7691" max="7694" width="12.33203125" style="97" customWidth="1"/>
    <col min="7695" max="7936" width="9.33203125" style="97"/>
    <col min="7937" max="7937" width="11.5546875" style="97" customWidth="1"/>
    <col min="7938" max="7938" width="43.5546875" style="97" customWidth="1"/>
    <col min="7939" max="7939" width="11.33203125" style="97" customWidth="1"/>
    <col min="7940" max="7940" width="10.33203125" style="97" bestFit="1" customWidth="1"/>
    <col min="7941" max="7941" width="12.6640625" style="97" customWidth="1"/>
    <col min="7942" max="7942" width="14.6640625" style="97" customWidth="1"/>
    <col min="7943" max="7944" width="12.6640625" style="97" customWidth="1"/>
    <col min="7945" max="7945" width="14.6640625" style="97" customWidth="1"/>
    <col min="7946" max="7946" width="9.33203125" style="97"/>
    <col min="7947" max="7950" width="12.33203125" style="97" customWidth="1"/>
    <col min="7951" max="8192" width="9.33203125" style="97"/>
    <col min="8193" max="8193" width="11.5546875" style="97" customWidth="1"/>
    <col min="8194" max="8194" width="43.5546875" style="97" customWidth="1"/>
    <col min="8195" max="8195" width="11.33203125" style="97" customWidth="1"/>
    <col min="8196" max="8196" width="10.33203125" style="97" bestFit="1" customWidth="1"/>
    <col min="8197" max="8197" width="12.6640625" style="97" customWidth="1"/>
    <col min="8198" max="8198" width="14.6640625" style="97" customWidth="1"/>
    <col min="8199" max="8200" width="12.6640625" style="97" customWidth="1"/>
    <col min="8201" max="8201" width="14.6640625" style="97" customWidth="1"/>
    <col min="8202" max="8202" width="9.33203125" style="97"/>
    <col min="8203" max="8206" width="12.33203125" style="97" customWidth="1"/>
    <col min="8207" max="8448" width="9.33203125" style="97"/>
    <col min="8449" max="8449" width="11.5546875" style="97" customWidth="1"/>
    <col min="8450" max="8450" width="43.5546875" style="97" customWidth="1"/>
    <col min="8451" max="8451" width="11.33203125" style="97" customWidth="1"/>
    <col min="8452" max="8452" width="10.33203125" style="97" bestFit="1" customWidth="1"/>
    <col min="8453" max="8453" width="12.6640625" style="97" customWidth="1"/>
    <col min="8454" max="8454" width="14.6640625" style="97" customWidth="1"/>
    <col min="8455" max="8456" width="12.6640625" style="97" customWidth="1"/>
    <col min="8457" max="8457" width="14.6640625" style="97" customWidth="1"/>
    <col min="8458" max="8458" width="9.33203125" style="97"/>
    <col min="8459" max="8462" width="12.33203125" style="97" customWidth="1"/>
    <col min="8463" max="8704" width="9.33203125" style="97"/>
    <col min="8705" max="8705" width="11.5546875" style="97" customWidth="1"/>
    <col min="8706" max="8706" width="43.5546875" style="97" customWidth="1"/>
    <col min="8707" max="8707" width="11.33203125" style="97" customWidth="1"/>
    <col min="8708" max="8708" width="10.33203125" style="97" bestFit="1" customWidth="1"/>
    <col min="8709" max="8709" width="12.6640625" style="97" customWidth="1"/>
    <col min="8710" max="8710" width="14.6640625" style="97" customWidth="1"/>
    <col min="8711" max="8712" width="12.6640625" style="97" customWidth="1"/>
    <col min="8713" max="8713" width="14.6640625" style="97" customWidth="1"/>
    <col min="8714" max="8714" width="9.33203125" style="97"/>
    <col min="8715" max="8718" width="12.33203125" style="97" customWidth="1"/>
    <col min="8719" max="8960" width="9.33203125" style="97"/>
    <col min="8961" max="8961" width="11.5546875" style="97" customWidth="1"/>
    <col min="8962" max="8962" width="43.5546875" style="97" customWidth="1"/>
    <col min="8963" max="8963" width="11.33203125" style="97" customWidth="1"/>
    <col min="8964" max="8964" width="10.33203125" style="97" bestFit="1" customWidth="1"/>
    <col min="8965" max="8965" width="12.6640625" style="97" customWidth="1"/>
    <col min="8966" max="8966" width="14.6640625" style="97" customWidth="1"/>
    <col min="8967" max="8968" width="12.6640625" style="97" customWidth="1"/>
    <col min="8969" max="8969" width="14.6640625" style="97" customWidth="1"/>
    <col min="8970" max="8970" width="9.33203125" style="97"/>
    <col min="8971" max="8974" width="12.33203125" style="97" customWidth="1"/>
    <col min="8975" max="9216" width="9.33203125" style="97"/>
    <col min="9217" max="9217" width="11.5546875" style="97" customWidth="1"/>
    <col min="9218" max="9218" width="43.5546875" style="97" customWidth="1"/>
    <col min="9219" max="9219" width="11.33203125" style="97" customWidth="1"/>
    <col min="9220" max="9220" width="10.33203125" style="97" bestFit="1" customWidth="1"/>
    <col min="9221" max="9221" width="12.6640625" style="97" customWidth="1"/>
    <col min="9222" max="9222" width="14.6640625" style="97" customWidth="1"/>
    <col min="9223" max="9224" width="12.6640625" style="97" customWidth="1"/>
    <col min="9225" max="9225" width="14.6640625" style="97" customWidth="1"/>
    <col min="9226" max="9226" width="9.33203125" style="97"/>
    <col min="9227" max="9230" width="12.33203125" style="97" customWidth="1"/>
    <col min="9231" max="9472" width="9.33203125" style="97"/>
    <col min="9473" max="9473" width="11.5546875" style="97" customWidth="1"/>
    <col min="9474" max="9474" width="43.5546875" style="97" customWidth="1"/>
    <col min="9475" max="9475" width="11.33203125" style="97" customWidth="1"/>
    <col min="9476" max="9476" width="10.33203125" style="97" bestFit="1" customWidth="1"/>
    <col min="9477" max="9477" width="12.6640625" style="97" customWidth="1"/>
    <col min="9478" max="9478" width="14.6640625" style="97" customWidth="1"/>
    <col min="9479" max="9480" width="12.6640625" style="97" customWidth="1"/>
    <col min="9481" max="9481" width="14.6640625" style="97" customWidth="1"/>
    <col min="9482" max="9482" width="9.33203125" style="97"/>
    <col min="9483" max="9486" width="12.33203125" style="97" customWidth="1"/>
    <col min="9487" max="9728" width="9.33203125" style="97"/>
    <col min="9729" max="9729" width="11.5546875" style="97" customWidth="1"/>
    <col min="9730" max="9730" width="43.5546875" style="97" customWidth="1"/>
    <col min="9731" max="9731" width="11.33203125" style="97" customWidth="1"/>
    <col min="9732" max="9732" width="10.33203125" style="97" bestFit="1" customWidth="1"/>
    <col min="9733" max="9733" width="12.6640625" style="97" customWidth="1"/>
    <col min="9734" max="9734" width="14.6640625" style="97" customWidth="1"/>
    <col min="9735" max="9736" width="12.6640625" style="97" customWidth="1"/>
    <col min="9737" max="9737" width="14.6640625" style="97" customWidth="1"/>
    <col min="9738" max="9738" width="9.33203125" style="97"/>
    <col min="9739" max="9742" width="12.33203125" style="97" customWidth="1"/>
    <col min="9743" max="9984" width="9.33203125" style="97"/>
    <col min="9985" max="9985" width="11.5546875" style="97" customWidth="1"/>
    <col min="9986" max="9986" width="43.5546875" style="97" customWidth="1"/>
    <col min="9987" max="9987" width="11.33203125" style="97" customWidth="1"/>
    <col min="9988" max="9988" width="10.33203125" style="97" bestFit="1" customWidth="1"/>
    <col min="9989" max="9989" width="12.6640625" style="97" customWidth="1"/>
    <col min="9990" max="9990" width="14.6640625" style="97" customWidth="1"/>
    <col min="9991" max="9992" width="12.6640625" style="97" customWidth="1"/>
    <col min="9993" max="9993" width="14.6640625" style="97" customWidth="1"/>
    <col min="9994" max="9994" width="9.33203125" style="97"/>
    <col min="9995" max="9998" width="12.33203125" style="97" customWidth="1"/>
    <col min="9999" max="10240" width="9.33203125" style="97"/>
    <col min="10241" max="10241" width="11.5546875" style="97" customWidth="1"/>
    <col min="10242" max="10242" width="43.5546875" style="97" customWidth="1"/>
    <col min="10243" max="10243" width="11.33203125" style="97" customWidth="1"/>
    <col min="10244" max="10244" width="10.33203125" style="97" bestFit="1" customWidth="1"/>
    <col min="10245" max="10245" width="12.6640625" style="97" customWidth="1"/>
    <col min="10246" max="10246" width="14.6640625" style="97" customWidth="1"/>
    <col min="10247" max="10248" width="12.6640625" style="97" customWidth="1"/>
    <col min="10249" max="10249" width="14.6640625" style="97" customWidth="1"/>
    <col min="10250" max="10250" width="9.33203125" style="97"/>
    <col min="10251" max="10254" width="12.33203125" style="97" customWidth="1"/>
    <col min="10255" max="10496" width="9.33203125" style="97"/>
    <col min="10497" max="10497" width="11.5546875" style="97" customWidth="1"/>
    <col min="10498" max="10498" width="43.5546875" style="97" customWidth="1"/>
    <col min="10499" max="10499" width="11.33203125" style="97" customWidth="1"/>
    <col min="10500" max="10500" width="10.33203125" style="97" bestFit="1" customWidth="1"/>
    <col min="10501" max="10501" width="12.6640625" style="97" customWidth="1"/>
    <col min="10502" max="10502" width="14.6640625" style="97" customWidth="1"/>
    <col min="10503" max="10504" width="12.6640625" style="97" customWidth="1"/>
    <col min="10505" max="10505" width="14.6640625" style="97" customWidth="1"/>
    <col min="10506" max="10506" width="9.33203125" style="97"/>
    <col min="10507" max="10510" width="12.33203125" style="97" customWidth="1"/>
    <col min="10511" max="10752" width="9.33203125" style="97"/>
    <col min="10753" max="10753" width="11.5546875" style="97" customWidth="1"/>
    <col min="10754" max="10754" width="43.5546875" style="97" customWidth="1"/>
    <col min="10755" max="10755" width="11.33203125" style="97" customWidth="1"/>
    <col min="10756" max="10756" width="10.33203125" style="97" bestFit="1" customWidth="1"/>
    <col min="10757" max="10757" width="12.6640625" style="97" customWidth="1"/>
    <col min="10758" max="10758" width="14.6640625" style="97" customWidth="1"/>
    <col min="10759" max="10760" width="12.6640625" style="97" customWidth="1"/>
    <col min="10761" max="10761" width="14.6640625" style="97" customWidth="1"/>
    <col min="10762" max="10762" width="9.33203125" style="97"/>
    <col min="10763" max="10766" width="12.33203125" style="97" customWidth="1"/>
    <col min="10767" max="11008" width="9.33203125" style="97"/>
    <col min="11009" max="11009" width="11.5546875" style="97" customWidth="1"/>
    <col min="11010" max="11010" width="43.5546875" style="97" customWidth="1"/>
    <col min="11011" max="11011" width="11.33203125" style="97" customWidth="1"/>
    <col min="11012" max="11012" width="10.33203125" style="97" bestFit="1" customWidth="1"/>
    <col min="11013" max="11013" width="12.6640625" style="97" customWidth="1"/>
    <col min="11014" max="11014" width="14.6640625" style="97" customWidth="1"/>
    <col min="11015" max="11016" width="12.6640625" style="97" customWidth="1"/>
    <col min="11017" max="11017" width="14.6640625" style="97" customWidth="1"/>
    <col min="11018" max="11018" width="9.33203125" style="97"/>
    <col min="11019" max="11022" width="12.33203125" style="97" customWidth="1"/>
    <col min="11023" max="11264" width="9.33203125" style="97"/>
    <col min="11265" max="11265" width="11.5546875" style="97" customWidth="1"/>
    <col min="11266" max="11266" width="43.5546875" style="97" customWidth="1"/>
    <col min="11267" max="11267" width="11.33203125" style="97" customWidth="1"/>
    <col min="11268" max="11268" width="10.33203125" style="97" bestFit="1" customWidth="1"/>
    <col min="11269" max="11269" width="12.6640625" style="97" customWidth="1"/>
    <col min="11270" max="11270" width="14.6640625" style="97" customWidth="1"/>
    <col min="11271" max="11272" width="12.6640625" style="97" customWidth="1"/>
    <col min="11273" max="11273" width="14.6640625" style="97" customWidth="1"/>
    <col min="11274" max="11274" width="9.33203125" style="97"/>
    <col min="11275" max="11278" width="12.33203125" style="97" customWidth="1"/>
    <col min="11279" max="11520" width="9.33203125" style="97"/>
    <col min="11521" max="11521" width="11.5546875" style="97" customWidth="1"/>
    <col min="11522" max="11522" width="43.5546875" style="97" customWidth="1"/>
    <col min="11523" max="11523" width="11.33203125" style="97" customWidth="1"/>
    <col min="11524" max="11524" width="10.33203125" style="97" bestFit="1" customWidth="1"/>
    <col min="11525" max="11525" width="12.6640625" style="97" customWidth="1"/>
    <col min="11526" max="11526" width="14.6640625" style="97" customWidth="1"/>
    <col min="11527" max="11528" width="12.6640625" style="97" customWidth="1"/>
    <col min="11529" max="11529" width="14.6640625" style="97" customWidth="1"/>
    <col min="11530" max="11530" width="9.33203125" style="97"/>
    <col min="11531" max="11534" width="12.33203125" style="97" customWidth="1"/>
    <col min="11535" max="11776" width="9.33203125" style="97"/>
    <col min="11777" max="11777" width="11.5546875" style="97" customWidth="1"/>
    <col min="11778" max="11778" width="43.5546875" style="97" customWidth="1"/>
    <col min="11779" max="11779" width="11.33203125" style="97" customWidth="1"/>
    <col min="11780" max="11780" width="10.33203125" style="97" bestFit="1" customWidth="1"/>
    <col min="11781" max="11781" width="12.6640625" style="97" customWidth="1"/>
    <col min="11782" max="11782" width="14.6640625" style="97" customWidth="1"/>
    <col min="11783" max="11784" width="12.6640625" style="97" customWidth="1"/>
    <col min="11785" max="11785" width="14.6640625" style="97" customWidth="1"/>
    <col min="11786" max="11786" width="9.33203125" style="97"/>
    <col min="11787" max="11790" width="12.33203125" style="97" customWidth="1"/>
    <col min="11791" max="12032" width="9.33203125" style="97"/>
    <col min="12033" max="12033" width="11.5546875" style="97" customWidth="1"/>
    <col min="12034" max="12034" width="43.5546875" style="97" customWidth="1"/>
    <col min="12035" max="12035" width="11.33203125" style="97" customWidth="1"/>
    <col min="12036" max="12036" width="10.33203125" style="97" bestFit="1" customWidth="1"/>
    <col min="12037" max="12037" width="12.6640625" style="97" customWidth="1"/>
    <col min="12038" max="12038" width="14.6640625" style="97" customWidth="1"/>
    <col min="12039" max="12040" width="12.6640625" style="97" customWidth="1"/>
    <col min="12041" max="12041" width="14.6640625" style="97" customWidth="1"/>
    <col min="12042" max="12042" width="9.33203125" style="97"/>
    <col min="12043" max="12046" width="12.33203125" style="97" customWidth="1"/>
    <col min="12047" max="12288" width="9.33203125" style="97"/>
    <col min="12289" max="12289" width="11.5546875" style="97" customWidth="1"/>
    <col min="12290" max="12290" width="43.5546875" style="97" customWidth="1"/>
    <col min="12291" max="12291" width="11.33203125" style="97" customWidth="1"/>
    <col min="12292" max="12292" width="10.33203125" style="97" bestFit="1" customWidth="1"/>
    <col min="12293" max="12293" width="12.6640625" style="97" customWidth="1"/>
    <col min="12294" max="12294" width="14.6640625" style="97" customWidth="1"/>
    <col min="12295" max="12296" width="12.6640625" style="97" customWidth="1"/>
    <col min="12297" max="12297" width="14.6640625" style="97" customWidth="1"/>
    <col min="12298" max="12298" width="9.33203125" style="97"/>
    <col min="12299" max="12302" width="12.33203125" style="97" customWidth="1"/>
    <col min="12303" max="12544" width="9.33203125" style="97"/>
    <col min="12545" max="12545" width="11.5546875" style="97" customWidth="1"/>
    <col min="12546" max="12546" width="43.5546875" style="97" customWidth="1"/>
    <col min="12547" max="12547" width="11.33203125" style="97" customWidth="1"/>
    <col min="12548" max="12548" width="10.33203125" style="97" bestFit="1" customWidth="1"/>
    <col min="12549" max="12549" width="12.6640625" style="97" customWidth="1"/>
    <col min="12550" max="12550" width="14.6640625" style="97" customWidth="1"/>
    <col min="12551" max="12552" width="12.6640625" style="97" customWidth="1"/>
    <col min="12553" max="12553" width="14.6640625" style="97" customWidth="1"/>
    <col min="12554" max="12554" width="9.33203125" style="97"/>
    <col min="12555" max="12558" width="12.33203125" style="97" customWidth="1"/>
    <col min="12559" max="12800" width="9.33203125" style="97"/>
    <col min="12801" max="12801" width="11.5546875" style="97" customWidth="1"/>
    <col min="12802" max="12802" width="43.5546875" style="97" customWidth="1"/>
    <col min="12803" max="12803" width="11.33203125" style="97" customWidth="1"/>
    <col min="12804" max="12804" width="10.33203125" style="97" bestFit="1" customWidth="1"/>
    <col min="12805" max="12805" width="12.6640625" style="97" customWidth="1"/>
    <col min="12806" max="12806" width="14.6640625" style="97" customWidth="1"/>
    <col min="12807" max="12808" width="12.6640625" style="97" customWidth="1"/>
    <col min="12809" max="12809" width="14.6640625" style="97" customWidth="1"/>
    <col min="12810" max="12810" width="9.33203125" style="97"/>
    <col min="12811" max="12814" width="12.33203125" style="97" customWidth="1"/>
    <col min="12815" max="13056" width="9.33203125" style="97"/>
    <col min="13057" max="13057" width="11.5546875" style="97" customWidth="1"/>
    <col min="13058" max="13058" width="43.5546875" style="97" customWidth="1"/>
    <col min="13059" max="13059" width="11.33203125" style="97" customWidth="1"/>
    <col min="13060" max="13060" width="10.33203125" style="97" bestFit="1" customWidth="1"/>
    <col min="13061" max="13061" width="12.6640625" style="97" customWidth="1"/>
    <col min="13062" max="13062" width="14.6640625" style="97" customWidth="1"/>
    <col min="13063" max="13064" width="12.6640625" style="97" customWidth="1"/>
    <col min="13065" max="13065" width="14.6640625" style="97" customWidth="1"/>
    <col min="13066" max="13066" width="9.33203125" style="97"/>
    <col min="13067" max="13070" width="12.33203125" style="97" customWidth="1"/>
    <col min="13071" max="13312" width="9.33203125" style="97"/>
    <col min="13313" max="13313" width="11.5546875" style="97" customWidth="1"/>
    <col min="13314" max="13314" width="43.5546875" style="97" customWidth="1"/>
    <col min="13315" max="13315" width="11.33203125" style="97" customWidth="1"/>
    <col min="13316" max="13316" width="10.33203125" style="97" bestFit="1" customWidth="1"/>
    <col min="13317" max="13317" width="12.6640625" style="97" customWidth="1"/>
    <col min="13318" max="13318" width="14.6640625" style="97" customWidth="1"/>
    <col min="13319" max="13320" width="12.6640625" style="97" customWidth="1"/>
    <col min="13321" max="13321" width="14.6640625" style="97" customWidth="1"/>
    <col min="13322" max="13322" width="9.33203125" style="97"/>
    <col min="13323" max="13326" width="12.33203125" style="97" customWidth="1"/>
    <col min="13327" max="13568" width="9.33203125" style="97"/>
    <col min="13569" max="13569" width="11.5546875" style="97" customWidth="1"/>
    <col min="13570" max="13570" width="43.5546875" style="97" customWidth="1"/>
    <col min="13571" max="13571" width="11.33203125" style="97" customWidth="1"/>
    <col min="13572" max="13572" width="10.33203125" style="97" bestFit="1" customWidth="1"/>
    <col min="13573" max="13573" width="12.6640625" style="97" customWidth="1"/>
    <col min="13574" max="13574" width="14.6640625" style="97" customWidth="1"/>
    <col min="13575" max="13576" width="12.6640625" style="97" customWidth="1"/>
    <col min="13577" max="13577" width="14.6640625" style="97" customWidth="1"/>
    <col min="13578" max="13578" width="9.33203125" style="97"/>
    <col min="13579" max="13582" width="12.33203125" style="97" customWidth="1"/>
    <col min="13583" max="13824" width="9.33203125" style="97"/>
    <col min="13825" max="13825" width="11.5546875" style="97" customWidth="1"/>
    <col min="13826" max="13826" width="43.5546875" style="97" customWidth="1"/>
    <col min="13827" max="13827" width="11.33203125" style="97" customWidth="1"/>
    <col min="13828" max="13828" width="10.33203125" style="97" bestFit="1" customWidth="1"/>
    <col min="13829" max="13829" width="12.6640625" style="97" customWidth="1"/>
    <col min="13830" max="13830" width="14.6640625" style="97" customWidth="1"/>
    <col min="13831" max="13832" width="12.6640625" style="97" customWidth="1"/>
    <col min="13833" max="13833" width="14.6640625" style="97" customWidth="1"/>
    <col min="13834" max="13834" width="9.33203125" style="97"/>
    <col min="13835" max="13838" width="12.33203125" style="97" customWidth="1"/>
    <col min="13839" max="14080" width="9.33203125" style="97"/>
    <col min="14081" max="14081" width="11.5546875" style="97" customWidth="1"/>
    <col min="14082" max="14082" width="43.5546875" style="97" customWidth="1"/>
    <col min="14083" max="14083" width="11.33203125" style="97" customWidth="1"/>
    <col min="14084" max="14084" width="10.33203125" style="97" bestFit="1" customWidth="1"/>
    <col min="14085" max="14085" width="12.6640625" style="97" customWidth="1"/>
    <col min="14086" max="14086" width="14.6640625" style="97" customWidth="1"/>
    <col min="14087" max="14088" width="12.6640625" style="97" customWidth="1"/>
    <col min="14089" max="14089" width="14.6640625" style="97" customWidth="1"/>
    <col min="14090" max="14090" width="9.33203125" style="97"/>
    <col min="14091" max="14094" width="12.33203125" style="97" customWidth="1"/>
    <col min="14095" max="14336" width="9.33203125" style="97"/>
    <col min="14337" max="14337" width="11.5546875" style="97" customWidth="1"/>
    <col min="14338" max="14338" width="43.5546875" style="97" customWidth="1"/>
    <col min="14339" max="14339" width="11.33203125" style="97" customWidth="1"/>
    <col min="14340" max="14340" width="10.33203125" style="97" bestFit="1" customWidth="1"/>
    <col min="14341" max="14341" width="12.6640625" style="97" customWidth="1"/>
    <col min="14342" max="14342" width="14.6640625" style="97" customWidth="1"/>
    <col min="14343" max="14344" width="12.6640625" style="97" customWidth="1"/>
    <col min="14345" max="14345" width="14.6640625" style="97" customWidth="1"/>
    <col min="14346" max="14346" width="9.33203125" style="97"/>
    <col min="14347" max="14350" width="12.33203125" style="97" customWidth="1"/>
    <col min="14351" max="14592" width="9.33203125" style="97"/>
    <col min="14593" max="14593" width="11.5546875" style="97" customWidth="1"/>
    <col min="14594" max="14594" width="43.5546875" style="97" customWidth="1"/>
    <col min="14595" max="14595" width="11.33203125" style="97" customWidth="1"/>
    <col min="14596" max="14596" width="10.33203125" style="97" bestFit="1" customWidth="1"/>
    <col min="14597" max="14597" width="12.6640625" style="97" customWidth="1"/>
    <col min="14598" max="14598" width="14.6640625" style="97" customWidth="1"/>
    <col min="14599" max="14600" width="12.6640625" style="97" customWidth="1"/>
    <col min="14601" max="14601" width="14.6640625" style="97" customWidth="1"/>
    <col min="14602" max="14602" width="9.33203125" style="97"/>
    <col min="14603" max="14606" width="12.33203125" style="97" customWidth="1"/>
    <col min="14607" max="14848" width="9.33203125" style="97"/>
    <col min="14849" max="14849" width="11.5546875" style="97" customWidth="1"/>
    <col min="14850" max="14850" width="43.5546875" style="97" customWidth="1"/>
    <col min="14851" max="14851" width="11.33203125" style="97" customWidth="1"/>
    <col min="14852" max="14852" width="10.33203125" style="97" bestFit="1" customWidth="1"/>
    <col min="14853" max="14853" width="12.6640625" style="97" customWidth="1"/>
    <col min="14854" max="14854" width="14.6640625" style="97" customWidth="1"/>
    <col min="14855" max="14856" width="12.6640625" style="97" customWidth="1"/>
    <col min="14857" max="14857" width="14.6640625" style="97" customWidth="1"/>
    <col min="14858" max="14858" width="9.33203125" style="97"/>
    <col min="14859" max="14862" width="12.33203125" style="97" customWidth="1"/>
    <col min="14863" max="15104" width="9.33203125" style="97"/>
    <col min="15105" max="15105" width="11.5546875" style="97" customWidth="1"/>
    <col min="15106" max="15106" width="43.5546875" style="97" customWidth="1"/>
    <col min="15107" max="15107" width="11.33203125" style="97" customWidth="1"/>
    <col min="15108" max="15108" width="10.33203125" style="97" bestFit="1" customWidth="1"/>
    <col min="15109" max="15109" width="12.6640625" style="97" customWidth="1"/>
    <col min="15110" max="15110" width="14.6640625" style="97" customWidth="1"/>
    <col min="15111" max="15112" width="12.6640625" style="97" customWidth="1"/>
    <col min="15113" max="15113" width="14.6640625" style="97" customWidth="1"/>
    <col min="15114" max="15114" width="9.33203125" style="97"/>
    <col min="15115" max="15118" width="12.33203125" style="97" customWidth="1"/>
    <col min="15119" max="15360" width="9.33203125" style="97"/>
    <col min="15361" max="15361" width="11.5546875" style="97" customWidth="1"/>
    <col min="15362" max="15362" width="43.5546875" style="97" customWidth="1"/>
    <col min="15363" max="15363" width="11.33203125" style="97" customWidth="1"/>
    <col min="15364" max="15364" width="10.33203125" style="97" bestFit="1" customWidth="1"/>
    <col min="15365" max="15365" width="12.6640625" style="97" customWidth="1"/>
    <col min="15366" max="15366" width="14.6640625" style="97" customWidth="1"/>
    <col min="15367" max="15368" width="12.6640625" style="97" customWidth="1"/>
    <col min="15369" max="15369" width="14.6640625" style="97" customWidth="1"/>
    <col min="15370" max="15370" width="9.33203125" style="97"/>
    <col min="15371" max="15374" width="12.33203125" style="97" customWidth="1"/>
    <col min="15375" max="15616" width="9.33203125" style="97"/>
    <col min="15617" max="15617" width="11.5546875" style="97" customWidth="1"/>
    <col min="15618" max="15618" width="43.5546875" style="97" customWidth="1"/>
    <col min="15619" max="15619" width="11.33203125" style="97" customWidth="1"/>
    <col min="15620" max="15620" width="10.33203125" style="97" bestFit="1" customWidth="1"/>
    <col min="15621" max="15621" width="12.6640625" style="97" customWidth="1"/>
    <col min="15622" max="15622" width="14.6640625" style="97" customWidth="1"/>
    <col min="15623" max="15624" width="12.6640625" style="97" customWidth="1"/>
    <col min="15625" max="15625" width="14.6640625" style="97" customWidth="1"/>
    <col min="15626" max="15626" width="9.33203125" style="97"/>
    <col min="15627" max="15630" width="12.33203125" style="97" customWidth="1"/>
    <col min="15631" max="15872" width="9.33203125" style="97"/>
    <col min="15873" max="15873" width="11.5546875" style="97" customWidth="1"/>
    <col min="15874" max="15874" width="43.5546875" style="97" customWidth="1"/>
    <col min="15875" max="15875" width="11.33203125" style="97" customWidth="1"/>
    <col min="15876" max="15876" width="10.33203125" style="97" bestFit="1" customWidth="1"/>
    <col min="15877" max="15877" width="12.6640625" style="97" customWidth="1"/>
    <col min="15878" max="15878" width="14.6640625" style="97" customWidth="1"/>
    <col min="15879" max="15880" width="12.6640625" style="97" customWidth="1"/>
    <col min="15881" max="15881" width="14.6640625" style="97" customWidth="1"/>
    <col min="15882" max="15882" width="9.33203125" style="97"/>
    <col min="15883" max="15886" width="12.33203125" style="97" customWidth="1"/>
    <col min="15887" max="16128" width="9.33203125" style="97"/>
    <col min="16129" max="16129" width="11.5546875" style="97" customWidth="1"/>
    <col min="16130" max="16130" width="43.5546875" style="97" customWidth="1"/>
    <col min="16131" max="16131" width="11.33203125" style="97" customWidth="1"/>
    <col min="16132" max="16132" width="10.33203125" style="97" bestFit="1" customWidth="1"/>
    <col min="16133" max="16133" width="12.6640625" style="97" customWidth="1"/>
    <col min="16134" max="16134" width="14.6640625" style="97" customWidth="1"/>
    <col min="16135" max="16136" width="12.6640625" style="97" customWidth="1"/>
    <col min="16137" max="16137" width="14.6640625" style="97" customWidth="1"/>
    <col min="16138" max="16138" width="9.33203125" style="97"/>
    <col min="16139" max="16142" width="12.33203125" style="97" customWidth="1"/>
    <col min="16143" max="16384" width="9.33203125" style="97"/>
  </cols>
  <sheetData>
    <row r="1" spans="1:15" x14ac:dyDescent="0.25">
      <c r="A1" s="120" t="str">
        <f>ContractDescription</f>
        <v>REHABILITATION OF RUNWAYS 01/19 AND 05/23 AT POLOKWANE INTERNATIONAL AIRPORT(PHASE 2-SECTION 1)</v>
      </c>
      <c r="B1" s="171"/>
      <c r="C1" s="497">
        <v>15</v>
      </c>
      <c r="D1" s="497"/>
      <c r="E1" s="497"/>
      <c r="F1" s="497"/>
      <c r="G1" s="83"/>
      <c r="H1" s="83"/>
      <c r="I1" s="83"/>
      <c r="J1" s="83"/>
      <c r="K1" s="83"/>
      <c r="L1" s="83"/>
      <c r="M1" s="83"/>
      <c r="N1" s="83"/>
    </row>
    <row r="2" spans="1:15" x14ac:dyDescent="0.25">
      <c r="A2" s="120"/>
      <c r="B2" s="171"/>
      <c r="C2" s="171"/>
      <c r="D2" s="172"/>
      <c r="G2" s="83"/>
      <c r="H2" s="83"/>
      <c r="I2" s="83"/>
      <c r="J2" s="83"/>
      <c r="K2" s="83"/>
      <c r="L2" s="83"/>
      <c r="M2" s="83"/>
      <c r="N2" s="83"/>
    </row>
    <row r="3" spans="1:15" x14ac:dyDescent="0.25">
      <c r="A3" s="120" t="s">
        <v>166</v>
      </c>
      <c r="B3" s="171"/>
      <c r="C3" s="171"/>
      <c r="D3" s="172"/>
      <c r="G3" s="83"/>
      <c r="H3" s="83"/>
      <c r="I3" s="83"/>
      <c r="J3" s="83"/>
      <c r="K3" s="83"/>
      <c r="L3" s="83"/>
      <c r="M3" s="83"/>
      <c r="N3" s="83"/>
    </row>
    <row r="4" spans="1:15" s="102" customFormat="1" x14ac:dyDescent="0.25">
      <c r="A4" s="120" t="s">
        <v>130</v>
      </c>
      <c r="B4" s="171"/>
      <c r="C4" s="171"/>
      <c r="D4" s="172"/>
      <c r="E4" s="173"/>
      <c r="F4" s="173"/>
      <c r="G4" s="83"/>
      <c r="H4" s="83"/>
      <c r="I4" s="83"/>
      <c r="J4" s="83"/>
      <c r="K4" s="83"/>
      <c r="L4" s="83"/>
      <c r="M4" s="83"/>
      <c r="N4" s="83"/>
    </row>
    <row r="5" spans="1:15" s="102" customFormat="1" x14ac:dyDescent="0.25">
      <c r="A5" s="174"/>
      <c r="B5" s="174"/>
      <c r="C5" s="174"/>
      <c r="D5" s="175"/>
      <c r="E5" s="498" t="s">
        <v>165</v>
      </c>
      <c r="F5" s="498"/>
      <c r="G5" s="83"/>
      <c r="H5" s="83"/>
      <c r="I5" s="83"/>
      <c r="J5" s="83"/>
      <c r="K5" s="83"/>
      <c r="L5" s="83"/>
      <c r="M5" s="83"/>
      <c r="N5" s="83"/>
    </row>
    <row r="6" spans="1:15" s="102" customFormat="1" x14ac:dyDescent="0.25">
      <c r="A6" s="176" t="s">
        <v>132</v>
      </c>
      <c r="B6" s="176" t="s">
        <v>1</v>
      </c>
      <c r="C6" s="176" t="s">
        <v>2</v>
      </c>
      <c r="D6" s="177" t="s">
        <v>133</v>
      </c>
      <c r="E6" s="211"/>
      <c r="F6" s="211"/>
      <c r="G6" s="83"/>
      <c r="H6" s="83"/>
      <c r="I6" s="83"/>
      <c r="J6" s="83"/>
      <c r="K6" s="83"/>
      <c r="L6" s="83"/>
      <c r="M6" s="83"/>
      <c r="N6" s="83"/>
    </row>
    <row r="7" spans="1:15" s="102" customFormat="1" x14ac:dyDescent="0.25">
      <c r="A7" s="176"/>
      <c r="B7" s="176"/>
      <c r="C7" s="176"/>
      <c r="D7" s="177"/>
      <c r="E7" s="212" t="s">
        <v>4</v>
      </c>
      <c r="F7" s="212" t="s">
        <v>134</v>
      </c>
      <c r="G7" s="83"/>
      <c r="H7" s="83"/>
      <c r="I7" s="83"/>
      <c r="J7" s="83"/>
      <c r="K7" s="83"/>
      <c r="L7" s="83"/>
      <c r="M7" s="83"/>
      <c r="N7" s="83"/>
    </row>
    <row r="8" spans="1:15" s="103" customFormat="1" x14ac:dyDescent="0.25">
      <c r="A8" s="180"/>
      <c r="B8" s="180"/>
      <c r="C8" s="180"/>
      <c r="D8" s="181"/>
      <c r="E8" s="213"/>
      <c r="F8" s="213" t="s">
        <v>135</v>
      </c>
      <c r="G8" s="83"/>
      <c r="H8" s="83"/>
      <c r="I8" s="83"/>
      <c r="J8" s="83"/>
      <c r="K8" s="83"/>
      <c r="L8" s="83"/>
      <c r="M8" s="83"/>
      <c r="N8" s="83"/>
    </row>
    <row r="9" spans="1:15" s="104" customFormat="1" ht="14.4" x14ac:dyDescent="0.3">
      <c r="A9" s="183"/>
      <c r="B9" s="183"/>
      <c r="C9" s="183"/>
      <c r="D9" s="184"/>
      <c r="E9" s="185"/>
      <c r="F9" s="186"/>
      <c r="G9" s="106"/>
      <c r="H9" s="106"/>
      <c r="I9" s="106"/>
      <c r="J9" s="106"/>
      <c r="K9" s="83"/>
      <c r="L9" s="83"/>
      <c r="M9" s="83"/>
      <c r="N9" s="83"/>
      <c r="O9" s="102"/>
    </row>
    <row r="10" spans="1:15" s="104" customFormat="1" ht="35.25" customHeight="1" x14ac:dyDescent="0.3">
      <c r="A10" s="464" t="s">
        <v>108</v>
      </c>
      <c r="B10" s="187" t="s">
        <v>164</v>
      </c>
      <c r="C10" s="189"/>
      <c r="D10" s="190"/>
      <c r="E10" s="185"/>
      <c r="F10" s="186"/>
      <c r="G10" s="106"/>
      <c r="H10" s="106"/>
      <c r="I10" s="106"/>
      <c r="J10" s="106"/>
      <c r="K10" s="83"/>
      <c r="L10" s="83"/>
      <c r="M10" s="83"/>
      <c r="N10" s="83"/>
      <c r="O10" s="102"/>
    </row>
    <row r="11" spans="1:15" s="104" customFormat="1" ht="14.4" x14ac:dyDescent="0.3">
      <c r="A11" s="85" t="s">
        <v>107</v>
      </c>
      <c r="B11" s="10" t="s">
        <v>106</v>
      </c>
      <c r="C11" s="191"/>
      <c r="D11" s="190"/>
      <c r="E11" s="185"/>
      <c r="F11" s="186"/>
      <c r="G11" s="105"/>
      <c r="H11" s="105"/>
      <c r="I11" s="105"/>
      <c r="J11" s="105"/>
      <c r="K11" s="83"/>
      <c r="L11" s="83"/>
      <c r="M11" s="83"/>
      <c r="N11" s="83"/>
      <c r="O11" s="102"/>
    </row>
    <row r="12" spans="1:15" s="104" customFormat="1" ht="12.75" customHeight="1" x14ac:dyDescent="0.3">
      <c r="A12" s="85"/>
      <c r="B12" s="10"/>
      <c r="C12" s="14"/>
      <c r="D12" s="190"/>
      <c r="E12" s="185"/>
      <c r="F12" s="185"/>
      <c r="G12" s="105"/>
      <c r="H12" s="105"/>
      <c r="I12" s="105"/>
      <c r="J12" s="105"/>
      <c r="K12" s="83"/>
      <c r="L12" s="83"/>
      <c r="M12" s="83"/>
      <c r="N12" s="83"/>
      <c r="O12" s="102"/>
    </row>
    <row r="13" spans="1:15" s="104" customFormat="1" ht="19.2" customHeight="1" x14ac:dyDescent="0.3">
      <c r="A13" s="23" t="s">
        <v>105</v>
      </c>
      <c r="B13" s="10" t="s">
        <v>257</v>
      </c>
      <c r="C13" s="14" t="s">
        <v>21</v>
      </c>
      <c r="D13" s="292">
        <v>2</v>
      </c>
      <c r="E13" s="462"/>
      <c r="F13" s="270">
        <f>D13*E13</f>
        <v>0</v>
      </c>
      <c r="G13" s="105"/>
      <c r="H13" s="279"/>
      <c r="I13" s="105"/>
      <c r="J13" s="105"/>
      <c r="K13" s="83"/>
      <c r="L13" s="83"/>
      <c r="M13" s="83"/>
      <c r="N13" s="83"/>
      <c r="O13" s="102"/>
    </row>
    <row r="14" spans="1:15" s="104" customFormat="1" ht="15.6" customHeight="1" x14ac:dyDescent="0.3">
      <c r="A14" s="23"/>
      <c r="B14" s="10"/>
      <c r="C14" s="14"/>
      <c r="D14" s="292"/>
      <c r="E14" s="270"/>
      <c r="F14" s="270"/>
      <c r="G14" s="105"/>
      <c r="H14" s="279"/>
      <c r="I14" s="105"/>
      <c r="J14" s="105"/>
      <c r="K14" s="83"/>
      <c r="L14" s="83"/>
      <c r="M14" s="83"/>
      <c r="N14" s="83"/>
      <c r="O14" s="102"/>
    </row>
    <row r="15" spans="1:15" s="104" customFormat="1" ht="16.2" customHeight="1" x14ac:dyDescent="0.3">
      <c r="A15" s="23" t="s">
        <v>105</v>
      </c>
      <c r="B15" s="10" t="s">
        <v>258</v>
      </c>
      <c r="C15" s="14" t="s">
        <v>21</v>
      </c>
      <c r="D15" s="292">
        <v>2</v>
      </c>
      <c r="E15" s="462"/>
      <c r="F15" s="270">
        <f>D15*E15</f>
        <v>0</v>
      </c>
      <c r="G15" s="105"/>
      <c r="H15" s="279"/>
      <c r="I15" s="105"/>
      <c r="J15" s="105"/>
      <c r="K15" s="83"/>
      <c r="L15" s="83"/>
      <c r="M15" s="83"/>
      <c r="N15" s="83"/>
      <c r="O15" s="102"/>
    </row>
    <row r="16" spans="1:15" s="104" customFormat="1" ht="15" customHeight="1" x14ac:dyDescent="0.3">
      <c r="A16" s="85"/>
      <c r="B16" s="10"/>
      <c r="C16" s="11"/>
      <c r="D16" s="190"/>
      <c r="E16" s="271"/>
      <c r="F16" s="271"/>
      <c r="G16" s="105"/>
      <c r="H16" s="105"/>
      <c r="I16" s="105"/>
      <c r="J16" s="105"/>
      <c r="K16" s="83"/>
      <c r="L16" s="83"/>
      <c r="M16" s="83"/>
      <c r="N16" s="83"/>
      <c r="O16" s="103"/>
    </row>
    <row r="17" spans="1:15" s="104" customFormat="1" ht="19.8" customHeight="1" x14ac:dyDescent="0.3">
      <c r="A17" s="23" t="s">
        <v>105</v>
      </c>
      <c r="B17" s="10" t="s">
        <v>256</v>
      </c>
      <c r="C17" s="14" t="s">
        <v>21</v>
      </c>
      <c r="D17" s="292">
        <v>1</v>
      </c>
      <c r="E17" s="462"/>
      <c r="F17" s="270">
        <f>D17*E17</f>
        <v>0</v>
      </c>
      <c r="G17" s="105"/>
      <c r="H17" s="105"/>
      <c r="I17" s="105"/>
      <c r="J17" s="105"/>
      <c r="K17" s="83"/>
      <c r="L17" s="83"/>
      <c r="M17" s="83"/>
      <c r="N17" s="83"/>
      <c r="O17" s="103"/>
    </row>
    <row r="18" spans="1:15" s="104" customFormat="1" ht="12.75" customHeight="1" x14ac:dyDescent="0.25">
      <c r="A18" s="23"/>
      <c r="B18" s="42"/>
      <c r="C18" s="14"/>
      <c r="D18" s="293"/>
      <c r="E18" s="270"/>
      <c r="F18" s="270"/>
      <c r="G18" s="83"/>
      <c r="H18" s="83"/>
      <c r="I18" s="83"/>
      <c r="J18" s="83"/>
      <c r="K18" s="83"/>
      <c r="L18" s="83"/>
      <c r="M18" s="83"/>
      <c r="N18" s="83"/>
      <c r="O18" s="103"/>
    </row>
    <row r="19" spans="1:15" s="104" customFormat="1" ht="15.6" x14ac:dyDescent="0.25">
      <c r="A19" s="23" t="s">
        <v>104</v>
      </c>
      <c r="B19" s="24" t="s">
        <v>103</v>
      </c>
      <c r="C19" s="14" t="s">
        <v>182</v>
      </c>
      <c r="D19" s="294">
        <v>30</v>
      </c>
      <c r="E19" s="447"/>
      <c r="F19" s="260">
        <f>D19*E19</f>
        <v>0</v>
      </c>
      <c r="G19" s="83"/>
      <c r="H19" s="83"/>
      <c r="I19" s="83"/>
      <c r="J19" s="83"/>
      <c r="K19" s="83"/>
      <c r="L19" s="83"/>
      <c r="M19" s="83"/>
      <c r="N19" s="83"/>
      <c r="O19" s="103"/>
    </row>
    <row r="20" spans="1:15" s="104" customFormat="1" x14ac:dyDescent="0.25">
      <c r="A20" s="85"/>
      <c r="B20" s="107"/>
      <c r="C20" s="14"/>
      <c r="D20" s="216"/>
      <c r="E20" s="217"/>
      <c r="F20" s="218"/>
      <c r="G20" s="83"/>
      <c r="H20" s="83"/>
      <c r="I20" s="83"/>
      <c r="J20" s="83"/>
      <c r="K20" s="83"/>
      <c r="L20" s="83"/>
      <c r="M20" s="83"/>
      <c r="N20" s="83"/>
      <c r="O20" s="103"/>
    </row>
    <row r="21" spans="1:15" s="102" customFormat="1" x14ac:dyDescent="0.25">
      <c r="A21" s="198"/>
      <c r="B21" s="199"/>
      <c r="C21" s="199"/>
      <c r="D21" s="200"/>
      <c r="E21" s="201"/>
      <c r="F21" s="201"/>
      <c r="G21" s="83"/>
      <c r="H21" s="83"/>
      <c r="I21" s="83"/>
      <c r="J21" s="83"/>
      <c r="K21" s="83"/>
      <c r="L21" s="83"/>
      <c r="M21" s="83"/>
      <c r="N21" s="83"/>
    </row>
    <row r="22" spans="1:15" s="102" customFormat="1" x14ac:dyDescent="0.25">
      <c r="A22" s="202" t="s">
        <v>143</v>
      </c>
      <c r="B22" s="214"/>
      <c r="C22" s="214"/>
      <c r="D22" s="215"/>
      <c r="E22" s="179"/>
      <c r="F22" s="272">
        <f>SUM(F9:F20)</f>
        <v>0</v>
      </c>
      <c r="G22" s="83"/>
      <c r="H22" s="83"/>
      <c r="I22" s="83"/>
      <c r="J22" s="83"/>
      <c r="K22" s="83"/>
      <c r="L22" s="83"/>
      <c r="M22" s="83"/>
      <c r="N22" s="83"/>
    </row>
    <row r="23" spans="1:15" x14ac:dyDescent="0.25">
      <c r="A23" s="206"/>
      <c r="B23" s="207"/>
      <c r="C23" s="207"/>
      <c r="D23" s="208"/>
      <c r="E23" s="209"/>
      <c r="F23" s="209"/>
      <c r="G23" s="83"/>
      <c r="H23" s="83"/>
      <c r="I23" s="83"/>
      <c r="J23" s="83"/>
      <c r="K23" s="83"/>
      <c r="L23" s="83"/>
      <c r="M23" s="83"/>
      <c r="N23" s="83"/>
    </row>
    <row r="24" spans="1:15" x14ac:dyDescent="0.25">
      <c r="A24" s="101"/>
      <c r="B24" s="81"/>
      <c r="C24" s="81"/>
      <c r="D24" s="82"/>
      <c r="E24" s="100"/>
      <c r="F24" s="100"/>
    </row>
    <row r="25" spans="1:15" x14ac:dyDescent="0.25">
      <c r="A25" s="81"/>
      <c r="B25" s="81"/>
    </row>
  </sheetData>
  <sheetProtection algorithmName="SHA-512" hashValue="n8fuQ9nfkapDrwvmWbLgoG7cXvkiDcOkZiuFbEHAGu9aXm1zMdhZ/T09cf3sUmtDyhPKKbZ7DdN0T6JL1yPI1Q==" saltValue="N48W1csh/3nhZtXL6f/KNQ==" spinCount="100000" sheet="1" objects="1" scenarios="1" selectLockedCells="1"/>
  <mergeCells count="2">
    <mergeCell ref="E5:F5"/>
    <mergeCell ref="C1:F1"/>
  </mergeCells>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F0F69C-D55B-46F2-B7AF-C0C6AD993A1D}">
  <sheetPr>
    <pageSetUpPr fitToPage="1"/>
  </sheetPr>
  <dimension ref="A1:P30"/>
  <sheetViews>
    <sheetView showGridLines="0" view="pageBreakPreview" topLeftCell="A3" zoomScaleNormal="84" zoomScaleSheetLayoutView="100" workbookViewId="0">
      <selection activeCell="E18" sqref="E18"/>
    </sheetView>
  </sheetViews>
  <sheetFormatPr defaultColWidth="9.33203125" defaultRowHeight="13.2" x14ac:dyDescent="0.25"/>
  <cols>
    <col min="1" max="1" width="11.5546875" style="49" customWidth="1"/>
    <col min="2" max="2" width="90.21875" style="49" customWidth="1"/>
    <col min="3" max="3" width="11.33203125" style="49" customWidth="1"/>
    <col min="4" max="4" width="21.77734375" style="66" customWidth="1"/>
    <col min="5" max="5" width="12.6640625" style="67" customWidth="1"/>
    <col min="6" max="6" width="14.6640625" style="67" customWidth="1"/>
    <col min="7" max="7" width="7.6640625" style="49" customWidth="1"/>
    <col min="8" max="8" width="12.6640625" style="49" customWidth="1"/>
    <col min="9" max="9" width="14.6640625" style="49" customWidth="1"/>
    <col min="10" max="10" width="9.33203125" style="49"/>
    <col min="11" max="14" width="12.33203125" style="49" customWidth="1"/>
    <col min="15" max="255" width="9.33203125" style="49"/>
    <col min="256" max="256" width="11.5546875" style="49" customWidth="1"/>
    <col min="257" max="257" width="43.5546875" style="49" customWidth="1"/>
    <col min="258" max="258" width="8.5546875" style="49" customWidth="1"/>
    <col min="259" max="259" width="11.33203125" style="49" customWidth="1"/>
    <col min="260" max="260" width="10.33203125" style="49" bestFit="1" customWidth="1"/>
    <col min="261" max="261" width="12.6640625" style="49" customWidth="1"/>
    <col min="262" max="262" width="14.6640625" style="49" customWidth="1"/>
    <col min="263" max="263" width="7.6640625" style="49" customWidth="1"/>
    <col min="264" max="264" width="12.6640625" style="49" customWidth="1"/>
    <col min="265" max="265" width="14.6640625" style="49" customWidth="1"/>
    <col min="266" max="266" width="9.33203125" style="49"/>
    <col min="267" max="270" width="12.33203125" style="49" customWidth="1"/>
    <col min="271" max="511" width="9.33203125" style="49"/>
    <col min="512" max="512" width="11.5546875" style="49" customWidth="1"/>
    <col min="513" max="513" width="43.5546875" style="49" customWidth="1"/>
    <col min="514" max="514" width="8.5546875" style="49" customWidth="1"/>
    <col min="515" max="515" width="11.33203125" style="49" customWidth="1"/>
    <col min="516" max="516" width="10.33203125" style="49" bestFit="1" customWidth="1"/>
    <col min="517" max="517" width="12.6640625" style="49" customWidth="1"/>
    <col min="518" max="518" width="14.6640625" style="49" customWidth="1"/>
    <col min="519" max="519" width="7.6640625" style="49" customWidth="1"/>
    <col min="520" max="520" width="12.6640625" style="49" customWidth="1"/>
    <col min="521" max="521" width="14.6640625" style="49" customWidth="1"/>
    <col min="522" max="522" width="9.33203125" style="49"/>
    <col min="523" max="526" width="12.33203125" style="49" customWidth="1"/>
    <col min="527" max="767" width="9.33203125" style="49"/>
    <col min="768" max="768" width="11.5546875" style="49" customWidth="1"/>
    <col min="769" max="769" width="43.5546875" style="49" customWidth="1"/>
    <col min="770" max="770" width="8.5546875" style="49" customWidth="1"/>
    <col min="771" max="771" width="11.33203125" style="49" customWidth="1"/>
    <col min="772" max="772" width="10.33203125" style="49" bestFit="1" customWidth="1"/>
    <col min="773" max="773" width="12.6640625" style="49" customWidth="1"/>
    <col min="774" max="774" width="14.6640625" style="49" customWidth="1"/>
    <col min="775" max="775" width="7.6640625" style="49" customWidth="1"/>
    <col min="776" max="776" width="12.6640625" style="49" customWidth="1"/>
    <col min="777" max="777" width="14.6640625" style="49" customWidth="1"/>
    <col min="778" max="778" width="9.33203125" style="49"/>
    <col min="779" max="782" width="12.33203125" style="49" customWidth="1"/>
    <col min="783" max="1023" width="9.33203125" style="49"/>
    <col min="1024" max="1024" width="11.5546875" style="49" customWidth="1"/>
    <col min="1025" max="1025" width="43.5546875" style="49" customWidth="1"/>
    <col min="1026" max="1026" width="8.5546875" style="49" customWidth="1"/>
    <col min="1027" max="1027" width="11.33203125" style="49" customWidth="1"/>
    <col min="1028" max="1028" width="10.33203125" style="49" bestFit="1" customWidth="1"/>
    <col min="1029" max="1029" width="12.6640625" style="49" customWidth="1"/>
    <col min="1030" max="1030" width="14.6640625" style="49" customWidth="1"/>
    <col min="1031" max="1031" width="7.6640625" style="49" customWidth="1"/>
    <col min="1032" max="1032" width="12.6640625" style="49" customWidth="1"/>
    <col min="1033" max="1033" width="14.6640625" style="49" customWidth="1"/>
    <col min="1034" max="1034" width="9.33203125" style="49"/>
    <col min="1035" max="1038" width="12.33203125" style="49" customWidth="1"/>
    <col min="1039" max="1279" width="9.33203125" style="49"/>
    <col min="1280" max="1280" width="11.5546875" style="49" customWidth="1"/>
    <col min="1281" max="1281" width="43.5546875" style="49" customWidth="1"/>
    <col min="1282" max="1282" width="8.5546875" style="49" customWidth="1"/>
    <col min="1283" max="1283" width="11.33203125" style="49" customWidth="1"/>
    <col min="1284" max="1284" width="10.33203125" style="49" bestFit="1" customWidth="1"/>
    <col min="1285" max="1285" width="12.6640625" style="49" customWidth="1"/>
    <col min="1286" max="1286" width="14.6640625" style="49" customWidth="1"/>
    <col min="1287" max="1287" width="7.6640625" style="49" customWidth="1"/>
    <col min="1288" max="1288" width="12.6640625" style="49" customWidth="1"/>
    <col min="1289" max="1289" width="14.6640625" style="49" customWidth="1"/>
    <col min="1290" max="1290" width="9.33203125" style="49"/>
    <col min="1291" max="1294" width="12.33203125" style="49" customWidth="1"/>
    <col min="1295" max="1535" width="9.33203125" style="49"/>
    <col min="1536" max="1536" width="11.5546875" style="49" customWidth="1"/>
    <col min="1537" max="1537" width="43.5546875" style="49" customWidth="1"/>
    <col min="1538" max="1538" width="8.5546875" style="49" customWidth="1"/>
    <col min="1539" max="1539" width="11.33203125" style="49" customWidth="1"/>
    <col min="1540" max="1540" width="10.33203125" style="49" bestFit="1" customWidth="1"/>
    <col min="1541" max="1541" width="12.6640625" style="49" customWidth="1"/>
    <col min="1542" max="1542" width="14.6640625" style="49" customWidth="1"/>
    <col min="1543" max="1543" width="7.6640625" style="49" customWidth="1"/>
    <col min="1544" max="1544" width="12.6640625" style="49" customWidth="1"/>
    <col min="1545" max="1545" width="14.6640625" style="49" customWidth="1"/>
    <col min="1546" max="1546" width="9.33203125" style="49"/>
    <col min="1547" max="1550" width="12.33203125" style="49" customWidth="1"/>
    <col min="1551" max="1791" width="9.33203125" style="49"/>
    <col min="1792" max="1792" width="11.5546875" style="49" customWidth="1"/>
    <col min="1793" max="1793" width="43.5546875" style="49" customWidth="1"/>
    <col min="1794" max="1794" width="8.5546875" style="49" customWidth="1"/>
    <col min="1795" max="1795" width="11.33203125" style="49" customWidth="1"/>
    <col min="1796" max="1796" width="10.33203125" style="49" bestFit="1" customWidth="1"/>
    <col min="1797" max="1797" width="12.6640625" style="49" customWidth="1"/>
    <col min="1798" max="1798" width="14.6640625" style="49" customWidth="1"/>
    <col min="1799" max="1799" width="7.6640625" style="49" customWidth="1"/>
    <col min="1800" max="1800" width="12.6640625" style="49" customWidth="1"/>
    <col min="1801" max="1801" width="14.6640625" style="49" customWidth="1"/>
    <col min="1802" max="1802" width="9.33203125" style="49"/>
    <col min="1803" max="1806" width="12.33203125" style="49" customWidth="1"/>
    <col min="1807" max="2047" width="9.33203125" style="49"/>
    <col min="2048" max="2048" width="11.5546875" style="49" customWidth="1"/>
    <col min="2049" max="2049" width="43.5546875" style="49" customWidth="1"/>
    <col min="2050" max="2050" width="8.5546875" style="49" customWidth="1"/>
    <col min="2051" max="2051" width="11.33203125" style="49" customWidth="1"/>
    <col min="2052" max="2052" width="10.33203125" style="49" bestFit="1" customWidth="1"/>
    <col min="2053" max="2053" width="12.6640625" style="49" customWidth="1"/>
    <col min="2054" max="2054" width="14.6640625" style="49" customWidth="1"/>
    <col min="2055" max="2055" width="7.6640625" style="49" customWidth="1"/>
    <col min="2056" max="2056" width="12.6640625" style="49" customWidth="1"/>
    <col min="2057" max="2057" width="14.6640625" style="49" customWidth="1"/>
    <col min="2058" max="2058" width="9.33203125" style="49"/>
    <col min="2059" max="2062" width="12.33203125" style="49" customWidth="1"/>
    <col min="2063" max="2303" width="9.33203125" style="49"/>
    <col min="2304" max="2304" width="11.5546875" style="49" customWidth="1"/>
    <col min="2305" max="2305" width="43.5546875" style="49" customWidth="1"/>
    <col min="2306" max="2306" width="8.5546875" style="49" customWidth="1"/>
    <col min="2307" max="2307" width="11.33203125" style="49" customWidth="1"/>
    <col min="2308" max="2308" width="10.33203125" style="49" bestFit="1" customWidth="1"/>
    <col min="2309" max="2309" width="12.6640625" style="49" customWidth="1"/>
    <col min="2310" max="2310" width="14.6640625" style="49" customWidth="1"/>
    <col min="2311" max="2311" width="7.6640625" style="49" customWidth="1"/>
    <col min="2312" max="2312" width="12.6640625" style="49" customWidth="1"/>
    <col min="2313" max="2313" width="14.6640625" style="49" customWidth="1"/>
    <col min="2314" max="2314" width="9.33203125" style="49"/>
    <col min="2315" max="2318" width="12.33203125" style="49" customWidth="1"/>
    <col min="2319" max="2559" width="9.33203125" style="49"/>
    <col min="2560" max="2560" width="11.5546875" style="49" customWidth="1"/>
    <col min="2561" max="2561" width="43.5546875" style="49" customWidth="1"/>
    <col min="2562" max="2562" width="8.5546875" style="49" customWidth="1"/>
    <col min="2563" max="2563" width="11.33203125" style="49" customWidth="1"/>
    <col min="2564" max="2564" width="10.33203125" style="49" bestFit="1" customWidth="1"/>
    <col min="2565" max="2565" width="12.6640625" style="49" customWidth="1"/>
    <col min="2566" max="2566" width="14.6640625" style="49" customWidth="1"/>
    <col min="2567" max="2567" width="7.6640625" style="49" customWidth="1"/>
    <col min="2568" max="2568" width="12.6640625" style="49" customWidth="1"/>
    <col min="2569" max="2569" width="14.6640625" style="49" customWidth="1"/>
    <col min="2570" max="2570" width="9.33203125" style="49"/>
    <col min="2571" max="2574" width="12.33203125" style="49" customWidth="1"/>
    <col min="2575" max="2815" width="9.33203125" style="49"/>
    <col min="2816" max="2816" width="11.5546875" style="49" customWidth="1"/>
    <col min="2817" max="2817" width="43.5546875" style="49" customWidth="1"/>
    <col min="2818" max="2818" width="8.5546875" style="49" customWidth="1"/>
    <col min="2819" max="2819" width="11.33203125" style="49" customWidth="1"/>
    <col min="2820" max="2820" width="10.33203125" style="49" bestFit="1" customWidth="1"/>
    <col min="2821" max="2821" width="12.6640625" style="49" customWidth="1"/>
    <col min="2822" max="2822" width="14.6640625" style="49" customWidth="1"/>
    <col min="2823" max="2823" width="7.6640625" style="49" customWidth="1"/>
    <col min="2824" max="2824" width="12.6640625" style="49" customWidth="1"/>
    <col min="2825" max="2825" width="14.6640625" style="49" customWidth="1"/>
    <col min="2826" max="2826" width="9.33203125" style="49"/>
    <col min="2827" max="2830" width="12.33203125" style="49" customWidth="1"/>
    <col min="2831" max="3071" width="9.33203125" style="49"/>
    <col min="3072" max="3072" width="11.5546875" style="49" customWidth="1"/>
    <col min="3073" max="3073" width="43.5546875" style="49" customWidth="1"/>
    <col min="3074" max="3074" width="8.5546875" style="49" customWidth="1"/>
    <col min="3075" max="3075" width="11.33203125" style="49" customWidth="1"/>
    <col min="3076" max="3076" width="10.33203125" style="49" bestFit="1" customWidth="1"/>
    <col min="3077" max="3077" width="12.6640625" style="49" customWidth="1"/>
    <col min="3078" max="3078" width="14.6640625" style="49" customWidth="1"/>
    <col min="3079" max="3079" width="7.6640625" style="49" customWidth="1"/>
    <col min="3080" max="3080" width="12.6640625" style="49" customWidth="1"/>
    <col min="3081" max="3081" width="14.6640625" style="49" customWidth="1"/>
    <col min="3082" max="3082" width="9.33203125" style="49"/>
    <col min="3083" max="3086" width="12.33203125" style="49" customWidth="1"/>
    <col min="3087" max="3327" width="9.33203125" style="49"/>
    <col min="3328" max="3328" width="11.5546875" style="49" customWidth="1"/>
    <col min="3329" max="3329" width="43.5546875" style="49" customWidth="1"/>
    <col min="3330" max="3330" width="8.5546875" style="49" customWidth="1"/>
    <col min="3331" max="3331" width="11.33203125" style="49" customWidth="1"/>
    <col min="3332" max="3332" width="10.33203125" style="49" bestFit="1" customWidth="1"/>
    <col min="3333" max="3333" width="12.6640625" style="49" customWidth="1"/>
    <col min="3334" max="3334" width="14.6640625" style="49" customWidth="1"/>
    <col min="3335" max="3335" width="7.6640625" style="49" customWidth="1"/>
    <col min="3336" max="3336" width="12.6640625" style="49" customWidth="1"/>
    <col min="3337" max="3337" width="14.6640625" style="49" customWidth="1"/>
    <col min="3338" max="3338" width="9.33203125" style="49"/>
    <col min="3339" max="3342" width="12.33203125" style="49" customWidth="1"/>
    <col min="3343" max="3583" width="9.33203125" style="49"/>
    <col min="3584" max="3584" width="11.5546875" style="49" customWidth="1"/>
    <col min="3585" max="3585" width="43.5546875" style="49" customWidth="1"/>
    <col min="3586" max="3586" width="8.5546875" style="49" customWidth="1"/>
    <col min="3587" max="3587" width="11.33203125" style="49" customWidth="1"/>
    <col min="3588" max="3588" width="10.33203125" style="49" bestFit="1" customWidth="1"/>
    <col min="3589" max="3589" width="12.6640625" style="49" customWidth="1"/>
    <col min="3590" max="3590" width="14.6640625" style="49" customWidth="1"/>
    <col min="3591" max="3591" width="7.6640625" style="49" customWidth="1"/>
    <col min="3592" max="3592" width="12.6640625" style="49" customWidth="1"/>
    <col min="3593" max="3593" width="14.6640625" style="49" customWidth="1"/>
    <col min="3594" max="3594" width="9.33203125" style="49"/>
    <col min="3595" max="3598" width="12.33203125" style="49" customWidth="1"/>
    <col min="3599" max="3839" width="9.33203125" style="49"/>
    <col min="3840" max="3840" width="11.5546875" style="49" customWidth="1"/>
    <col min="3841" max="3841" width="43.5546875" style="49" customWidth="1"/>
    <col min="3842" max="3842" width="8.5546875" style="49" customWidth="1"/>
    <col min="3843" max="3843" width="11.33203125" style="49" customWidth="1"/>
    <col min="3844" max="3844" width="10.33203125" style="49" bestFit="1" customWidth="1"/>
    <col min="3845" max="3845" width="12.6640625" style="49" customWidth="1"/>
    <col min="3846" max="3846" width="14.6640625" style="49" customWidth="1"/>
    <col min="3847" max="3847" width="7.6640625" style="49" customWidth="1"/>
    <col min="3848" max="3848" width="12.6640625" style="49" customWidth="1"/>
    <col min="3849" max="3849" width="14.6640625" style="49" customWidth="1"/>
    <col min="3850" max="3850" width="9.33203125" style="49"/>
    <col min="3851" max="3854" width="12.33203125" style="49" customWidth="1"/>
    <col min="3855" max="4095" width="9.33203125" style="49"/>
    <col min="4096" max="4096" width="11.5546875" style="49" customWidth="1"/>
    <col min="4097" max="4097" width="43.5546875" style="49" customWidth="1"/>
    <col min="4098" max="4098" width="8.5546875" style="49" customWidth="1"/>
    <col min="4099" max="4099" width="11.33203125" style="49" customWidth="1"/>
    <col min="4100" max="4100" width="10.33203125" style="49" bestFit="1" customWidth="1"/>
    <col min="4101" max="4101" width="12.6640625" style="49" customWidth="1"/>
    <col min="4102" max="4102" width="14.6640625" style="49" customWidth="1"/>
    <col min="4103" max="4103" width="7.6640625" style="49" customWidth="1"/>
    <col min="4104" max="4104" width="12.6640625" style="49" customWidth="1"/>
    <col min="4105" max="4105" width="14.6640625" style="49" customWidth="1"/>
    <col min="4106" max="4106" width="9.33203125" style="49"/>
    <col min="4107" max="4110" width="12.33203125" style="49" customWidth="1"/>
    <col min="4111" max="4351" width="9.33203125" style="49"/>
    <col min="4352" max="4352" width="11.5546875" style="49" customWidth="1"/>
    <col min="4353" max="4353" width="43.5546875" style="49" customWidth="1"/>
    <col min="4354" max="4354" width="8.5546875" style="49" customWidth="1"/>
    <col min="4355" max="4355" width="11.33203125" style="49" customWidth="1"/>
    <col min="4356" max="4356" width="10.33203125" style="49" bestFit="1" customWidth="1"/>
    <col min="4357" max="4357" width="12.6640625" style="49" customWidth="1"/>
    <col min="4358" max="4358" width="14.6640625" style="49" customWidth="1"/>
    <col min="4359" max="4359" width="7.6640625" style="49" customWidth="1"/>
    <col min="4360" max="4360" width="12.6640625" style="49" customWidth="1"/>
    <col min="4361" max="4361" width="14.6640625" style="49" customWidth="1"/>
    <col min="4362" max="4362" width="9.33203125" style="49"/>
    <col min="4363" max="4366" width="12.33203125" style="49" customWidth="1"/>
    <col min="4367" max="4607" width="9.33203125" style="49"/>
    <col min="4608" max="4608" width="11.5546875" style="49" customWidth="1"/>
    <col min="4609" max="4609" width="43.5546875" style="49" customWidth="1"/>
    <col min="4610" max="4610" width="8.5546875" style="49" customWidth="1"/>
    <col min="4611" max="4611" width="11.33203125" style="49" customWidth="1"/>
    <col min="4612" max="4612" width="10.33203125" style="49" bestFit="1" customWidth="1"/>
    <col min="4613" max="4613" width="12.6640625" style="49" customWidth="1"/>
    <col min="4614" max="4614" width="14.6640625" style="49" customWidth="1"/>
    <col min="4615" max="4615" width="7.6640625" style="49" customWidth="1"/>
    <col min="4616" max="4616" width="12.6640625" style="49" customWidth="1"/>
    <col min="4617" max="4617" width="14.6640625" style="49" customWidth="1"/>
    <col min="4618" max="4618" width="9.33203125" style="49"/>
    <col min="4619" max="4622" width="12.33203125" style="49" customWidth="1"/>
    <col min="4623" max="4863" width="9.33203125" style="49"/>
    <col min="4864" max="4864" width="11.5546875" style="49" customWidth="1"/>
    <col min="4865" max="4865" width="43.5546875" style="49" customWidth="1"/>
    <col min="4866" max="4866" width="8.5546875" style="49" customWidth="1"/>
    <col min="4867" max="4867" width="11.33203125" style="49" customWidth="1"/>
    <col min="4868" max="4868" width="10.33203125" style="49" bestFit="1" customWidth="1"/>
    <col min="4869" max="4869" width="12.6640625" style="49" customWidth="1"/>
    <col min="4870" max="4870" width="14.6640625" style="49" customWidth="1"/>
    <col min="4871" max="4871" width="7.6640625" style="49" customWidth="1"/>
    <col min="4872" max="4872" width="12.6640625" style="49" customWidth="1"/>
    <col min="4873" max="4873" width="14.6640625" style="49" customWidth="1"/>
    <col min="4874" max="4874" width="9.33203125" style="49"/>
    <col min="4875" max="4878" width="12.33203125" style="49" customWidth="1"/>
    <col min="4879" max="5119" width="9.33203125" style="49"/>
    <col min="5120" max="5120" width="11.5546875" style="49" customWidth="1"/>
    <col min="5121" max="5121" width="43.5546875" style="49" customWidth="1"/>
    <col min="5122" max="5122" width="8.5546875" style="49" customWidth="1"/>
    <col min="5123" max="5123" width="11.33203125" style="49" customWidth="1"/>
    <col min="5124" max="5124" width="10.33203125" style="49" bestFit="1" customWidth="1"/>
    <col min="5125" max="5125" width="12.6640625" style="49" customWidth="1"/>
    <col min="5126" max="5126" width="14.6640625" style="49" customWidth="1"/>
    <col min="5127" max="5127" width="7.6640625" style="49" customWidth="1"/>
    <col min="5128" max="5128" width="12.6640625" style="49" customWidth="1"/>
    <col min="5129" max="5129" width="14.6640625" style="49" customWidth="1"/>
    <col min="5130" max="5130" width="9.33203125" style="49"/>
    <col min="5131" max="5134" width="12.33203125" style="49" customWidth="1"/>
    <col min="5135" max="5375" width="9.33203125" style="49"/>
    <col min="5376" max="5376" width="11.5546875" style="49" customWidth="1"/>
    <col min="5377" max="5377" width="43.5546875" style="49" customWidth="1"/>
    <col min="5378" max="5378" width="8.5546875" style="49" customWidth="1"/>
    <col min="5379" max="5379" width="11.33203125" style="49" customWidth="1"/>
    <col min="5380" max="5380" width="10.33203125" style="49" bestFit="1" customWidth="1"/>
    <col min="5381" max="5381" width="12.6640625" style="49" customWidth="1"/>
    <col min="5382" max="5382" width="14.6640625" style="49" customWidth="1"/>
    <col min="5383" max="5383" width="7.6640625" style="49" customWidth="1"/>
    <col min="5384" max="5384" width="12.6640625" style="49" customWidth="1"/>
    <col min="5385" max="5385" width="14.6640625" style="49" customWidth="1"/>
    <col min="5386" max="5386" width="9.33203125" style="49"/>
    <col min="5387" max="5390" width="12.33203125" style="49" customWidth="1"/>
    <col min="5391" max="5631" width="9.33203125" style="49"/>
    <col min="5632" max="5632" width="11.5546875" style="49" customWidth="1"/>
    <col min="5633" max="5633" width="43.5546875" style="49" customWidth="1"/>
    <col min="5634" max="5634" width="8.5546875" style="49" customWidth="1"/>
    <col min="5635" max="5635" width="11.33203125" style="49" customWidth="1"/>
    <col min="5636" max="5636" width="10.33203125" style="49" bestFit="1" customWidth="1"/>
    <col min="5637" max="5637" width="12.6640625" style="49" customWidth="1"/>
    <col min="5638" max="5638" width="14.6640625" style="49" customWidth="1"/>
    <col min="5639" max="5639" width="7.6640625" style="49" customWidth="1"/>
    <col min="5640" max="5640" width="12.6640625" style="49" customWidth="1"/>
    <col min="5641" max="5641" width="14.6640625" style="49" customWidth="1"/>
    <col min="5642" max="5642" width="9.33203125" style="49"/>
    <col min="5643" max="5646" width="12.33203125" style="49" customWidth="1"/>
    <col min="5647" max="5887" width="9.33203125" style="49"/>
    <col min="5888" max="5888" width="11.5546875" style="49" customWidth="1"/>
    <col min="5889" max="5889" width="43.5546875" style="49" customWidth="1"/>
    <col min="5890" max="5890" width="8.5546875" style="49" customWidth="1"/>
    <col min="5891" max="5891" width="11.33203125" style="49" customWidth="1"/>
    <col min="5892" max="5892" width="10.33203125" style="49" bestFit="1" customWidth="1"/>
    <col min="5893" max="5893" width="12.6640625" style="49" customWidth="1"/>
    <col min="5894" max="5894" width="14.6640625" style="49" customWidth="1"/>
    <col min="5895" max="5895" width="7.6640625" style="49" customWidth="1"/>
    <col min="5896" max="5896" width="12.6640625" style="49" customWidth="1"/>
    <col min="5897" max="5897" width="14.6640625" style="49" customWidth="1"/>
    <col min="5898" max="5898" width="9.33203125" style="49"/>
    <col min="5899" max="5902" width="12.33203125" style="49" customWidth="1"/>
    <col min="5903" max="6143" width="9.33203125" style="49"/>
    <col min="6144" max="6144" width="11.5546875" style="49" customWidth="1"/>
    <col min="6145" max="6145" width="43.5546875" style="49" customWidth="1"/>
    <col min="6146" max="6146" width="8.5546875" style="49" customWidth="1"/>
    <col min="6147" max="6147" width="11.33203125" style="49" customWidth="1"/>
    <col min="6148" max="6148" width="10.33203125" style="49" bestFit="1" customWidth="1"/>
    <col min="6149" max="6149" width="12.6640625" style="49" customWidth="1"/>
    <col min="6150" max="6150" width="14.6640625" style="49" customWidth="1"/>
    <col min="6151" max="6151" width="7.6640625" style="49" customWidth="1"/>
    <col min="6152" max="6152" width="12.6640625" style="49" customWidth="1"/>
    <col min="6153" max="6153" width="14.6640625" style="49" customWidth="1"/>
    <col min="6154" max="6154" width="9.33203125" style="49"/>
    <col min="6155" max="6158" width="12.33203125" style="49" customWidth="1"/>
    <col min="6159" max="6399" width="9.33203125" style="49"/>
    <col min="6400" max="6400" width="11.5546875" style="49" customWidth="1"/>
    <col min="6401" max="6401" width="43.5546875" style="49" customWidth="1"/>
    <col min="6402" max="6402" width="8.5546875" style="49" customWidth="1"/>
    <col min="6403" max="6403" width="11.33203125" style="49" customWidth="1"/>
    <col min="6404" max="6404" width="10.33203125" style="49" bestFit="1" customWidth="1"/>
    <col min="6405" max="6405" width="12.6640625" style="49" customWidth="1"/>
    <col min="6406" max="6406" width="14.6640625" style="49" customWidth="1"/>
    <col min="6407" max="6407" width="7.6640625" style="49" customWidth="1"/>
    <col min="6408" max="6408" width="12.6640625" style="49" customWidth="1"/>
    <col min="6409" max="6409" width="14.6640625" style="49" customWidth="1"/>
    <col min="6410" max="6410" width="9.33203125" style="49"/>
    <col min="6411" max="6414" width="12.33203125" style="49" customWidth="1"/>
    <col min="6415" max="6655" width="9.33203125" style="49"/>
    <col min="6656" max="6656" width="11.5546875" style="49" customWidth="1"/>
    <col min="6657" max="6657" width="43.5546875" style="49" customWidth="1"/>
    <col min="6658" max="6658" width="8.5546875" style="49" customWidth="1"/>
    <col min="6659" max="6659" width="11.33203125" style="49" customWidth="1"/>
    <col min="6660" max="6660" width="10.33203125" style="49" bestFit="1" customWidth="1"/>
    <col min="6661" max="6661" width="12.6640625" style="49" customWidth="1"/>
    <col min="6662" max="6662" width="14.6640625" style="49" customWidth="1"/>
    <col min="6663" max="6663" width="7.6640625" style="49" customWidth="1"/>
    <col min="6664" max="6664" width="12.6640625" style="49" customWidth="1"/>
    <col min="6665" max="6665" width="14.6640625" style="49" customWidth="1"/>
    <col min="6666" max="6666" width="9.33203125" style="49"/>
    <col min="6667" max="6670" width="12.33203125" style="49" customWidth="1"/>
    <col min="6671" max="6911" width="9.33203125" style="49"/>
    <col min="6912" max="6912" width="11.5546875" style="49" customWidth="1"/>
    <col min="6913" max="6913" width="43.5546875" style="49" customWidth="1"/>
    <col min="6914" max="6914" width="8.5546875" style="49" customWidth="1"/>
    <col min="6915" max="6915" width="11.33203125" style="49" customWidth="1"/>
    <col min="6916" max="6916" width="10.33203125" style="49" bestFit="1" customWidth="1"/>
    <col min="6917" max="6917" width="12.6640625" style="49" customWidth="1"/>
    <col min="6918" max="6918" width="14.6640625" style="49" customWidth="1"/>
    <col min="6919" max="6919" width="7.6640625" style="49" customWidth="1"/>
    <col min="6920" max="6920" width="12.6640625" style="49" customWidth="1"/>
    <col min="6921" max="6921" width="14.6640625" style="49" customWidth="1"/>
    <col min="6922" max="6922" width="9.33203125" style="49"/>
    <col min="6923" max="6926" width="12.33203125" style="49" customWidth="1"/>
    <col min="6927" max="7167" width="9.33203125" style="49"/>
    <col min="7168" max="7168" width="11.5546875" style="49" customWidth="1"/>
    <col min="7169" max="7169" width="43.5546875" style="49" customWidth="1"/>
    <col min="7170" max="7170" width="8.5546875" style="49" customWidth="1"/>
    <col min="7171" max="7171" width="11.33203125" style="49" customWidth="1"/>
    <col min="7172" max="7172" width="10.33203125" style="49" bestFit="1" customWidth="1"/>
    <col min="7173" max="7173" width="12.6640625" style="49" customWidth="1"/>
    <col min="7174" max="7174" width="14.6640625" style="49" customWidth="1"/>
    <col min="7175" max="7175" width="7.6640625" style="49" customWidth="1"/>
    <col min="7176" max="7176" width="12.6640625" style="49" customWidth="1"/>
    <col min="7177" max="7177" width="14.6640625" style="49" customWidth="1"/>
    <col min="7178" max="7178" width="9.33203125" style="49"/>
    <col min="7179" max="7182" width="12.33203125" style="49" customWidth="1"/>
    <col min="7183" max="7423" width="9.33203125" style="49"/>
    <col min="7424" max="7424" width="11.5546875" style="49" customWidth="1"/>
    <col min="7425" max="7425" width="43.5546875" style="49" customWidth="1"/>
    <col min="7426" max="7426" width="8.5546875" style="49" customWidth="1"/>
    <col min="7427" max="7427" width="11.33203125" style="49" customWidth="1"/>
    <col min="7428" max="7428" width="10.33203125" style="49" bestFit="1" customWidth="1"/>
    <col min="7429" max="7429" width="12.6640625" style="49" customWidth="1"/>
    <col min="7430" max="7430" width="14.6640625" style="49" customWidth="1"/>
    <col min="7431" max="7431" width="7.6640625" style="49" customWidth="1"/>
    <col min="7432" max="7432" width="12.6640625" style="49" customWidth="1"/>
    <col min="7433" max="7433" width="14.6640625" style="49" customWidth="1"/>
    <col min="7434" max="7434" width="9.33203125" style="49"/>
    <col min="7435" max="7438" width="12.33203125" style="49" customWidth="1"/>
    <col min="7439" max="7679" width="9.33203125" style="49"/>
    <col min="7680" max="7680" width="11.5546875" style="49" customWidth="1"/>
    <col min="7681" max="7681" width="43.5546875" style="49" customWidth="1"/>
    <col min="7682" max="7682" width="8.5546875" style="49" customWidth="1"/>
    <col min="7683" max="7683" width="11.33203125" style="49" customWidth="1"/>
    <col min="7684" max="7684" width="10.33203125" style="49" bestFit="1" customWidth="1"/>
    <col min="7685" max="7685" width="12.6640625" style="49" customWidth="1"/>
    <col min="7686" max="7686" width="14.6640625" style="49" customWidth="1"/>
    <col min="7687" max="7687" width="7.6640625" style="49" customWidth="1"/>
    <col min="7688" max="7688" width="12.6640625" style="49" customWidth="1"/>
    <col min="7689" max="7689" width="14.6640625" style="49" customWidth="1"/>
    <col min="7690" max="7690" width="9.33203125" style="49"/>
    <col min="7691" max="7694" width="12.33203125" style="49" customWidth="1"/>
    <col min="7695" max="7935" width="9.33203125" style="49"/>
    <col min="7936" max="7936" width="11.5546875" style="49" customWidth="1"/>
    <col min="7937" max="7937" width="43.5546875" style="49" customWidth="1"/>
    <col min="7938" max="7938" width="8.5546875" style="49" customWidth="1"/>
    <col min="7939" max="7939" width="11.33203125" style="49" customWidth="1"/>
    <col min="7940" max="7940" width="10.33203125" style="49" bestFit="1" customWidth="1"/>
    <col min="7941" max="7941" width="12.6640625" style="49" customWidth="1"/>
    <col min="7942" max="7942" width="14.6640625" style="49" customWidth="1"/>
    <col min="7943" max="7943" width="7.6640625" style="49" customWidth="1"/>
    <col min="7944" max="7944" width="12.6640625" style="49" customWidth="1"/>
    <col min="7945" max="7945" width="14.6640625" style="49" customWidth="1"/>
    <col min="7946" max="7946" width="9.33203125" style="49"/>
    <col min="7947" max="7950" width="12.33203125" style="49" customWidth="1"/>
    <col min="7951" max="8191" width="9.33203125" style="49"/>
    <col min="8192" max="8192" width="11.5546875" style="49" customWidth="1"/>
    <col min="8193" max="8193" width="43.5546875" style="49" customWidth="1"/>
    <col min="8194" max="8194" width="8.5546875" style="49" customWidth="1"/>
    <col min="8195" max="8195" width="11.33203125" style="49" customWidth="1"/>
    <col min="8196" max="8196" width="10.33203125" style="49" bestFit="1" customWidth="1"/>
    <col min="8197" max="8197" width="12.6640625" style="49" customWidth="1"/>
    <col min="8198" max="8198" width="14.6640625" style="49" customWidth="1"/>
    <col min="8199" max="8199" width="7.6640625" style="49" customWidth="1"/>
    <col min="8200" max="8200" width="12.6640625" style="49" customWidth="1"/>
    <col min="8201" max="8201" width="14.6640625" style="49" customWidth="1"/>
    <col min="8202" max="8202" width="9.33203125" style="49"/>
    <col min="8203" max="8206" width="12.33203125" style="49" customWidth="1"/>
    <col min="8207" max="8447" width="9.33203125" style="49"/>
    <col min="8448" max="8448" width="11.5546875" style="49" customWidth="1"/>
    <col min="8449" max="8449" width="43.5546875" style="49" customWidth="1"/>
    <col min="8450" max="8450" width="8.5546875" style="49" customWidth="1"/>
    <col min="8451" max="8451" width="11.33203125" style="49" customWidth="1"/>
    <col min="8452" max="8452" width="10.33203125" style="49" bestFit="1" customWidth="1"/>
    <col min="8453" max="8453" width="12.6640625" style="49" customWidth="1"/>
    <col min="8454" max="8454" width="14.6640625" style="49" customWidth="1"/>
    <col min="8455" max="8455" width="7.6640625" style="49" customWidth="1"/>
    <col min="8456" max="8456" width="12.6640625" style="49" customWidth="1"/>
    <col min="8457" max="8457" width="14.6640625" style="49" customWidth="1"/>
    <col min="8458" max="8458" width="9.33203125" style="49"/>
    <col min="8459" max="8462" width="12.33203125" style="49" customWidth="1"/>
    <col min="8463" max="8703" width="9.33203125" style="49"/>
    <col min="8704" max="8704" width="11.5546875" style="49" customWidth="1"/>
    <col min="8705" max="8705" width="43.5546875" style="49" customWidth="1"/>
    <col min="8706" max="8706" width="8.5546875" style="49" customWidth="1"/>
    <col min="8707" max="8707" width="11.33203125" style="49" customWidth="1"/>
    <col min="8708" max="8708" width="10.33203125" style="49" bestFit="1" customWidth="1"/>
    <col min="8709" max="8709" width="12.6640625" style="49" customWidth="1"/>
    <col min="8710" max="8710" width="14.6640625" style="49" customWidth="1"/>
    <col min="8711" max="8711" width="7.6640625" style="49" customWidth="1"/>
    <col min="8712" max="8712" width="12.6640625" style="49" customWidth="1"/>
    <col min="8713" max="8713" width="14.6640625" style="49" customWidth="1"/>
    <col min="8714" max="8714" width="9.33203125" style="49"/>
    <col min="8715" max="8718" width="12.33203125" style="49" customWidth="1"/>
    <col min="8719" max="8959" width="9.33203125" style="49"/>
    <col min="8960" max="8960" width="11.5546875" style="49" customWidth="1"/>
    <col min="8961" max="8961" width="43.5546875" style="49" customWidth="1"/>
    <col min="8962" max="8962" width="8.5546875" style="49" customWidth="1"/>
    <col min="8963" max="8963" width="11.33203125" style="49" customWidth="1"/>
    <col min="8964" max="8964" width="10.33203125" style="49" bestFit="1" customWidth="1"/>
    <col min="8965" max="8965" width="12.6640625" style="49" customWidth="1"/>
    <col min="8966" max="8966" width="14.6640625" style="49" customWidth="1"/>
    <col min="8967" max="8967" width="7.6640625" style="49" customWidth="1"/>
    <col min="8968" max="8968" width="12.6640625" style="49" customWidth="1"/>
    <col min="8969" max="8969" width="14.6640625" style="49" customWidth="1"/>
    <col min="8970" max="8970" width="9.33203125" style="49"/>
    <col min="8971" max="8974" width="12.33203125" style="49" customWidth="1"/>
    <col min="8975" max="9215" width="9.33203125" style="49"/>
    <col min="9216" max="9216" width="11.5546875" style="49" customWidth="1"/>
    <col min="9217" max="9217" width="43.5546875" style="49" customWidth="1"/>
    <col min="9218" max="9218" width="8.5546875" style="49" customWidth="1"/>
    <col min="9219" max="9219" width="11.33203125" style="49" customWidth="1"/>
    <col min="9220" max="9220" width="10.33203125" style="49" bestFit="1" customWidth="1"/>
    <col min="9221" max="9221" width="12.6640625" style="49" customWidth="1"/>
    <col min="9222" max="9222" width="14.6640625" style="49" customWidth="1"/>
    <col min="9223" max="9223" width="7.6640625" style="49" customWidth="1"/>
    <col min="9224" max="9224" width="12.6640625" style="49" customWidth="1"/>
    <col min="9225" max="9225" width="14.6640625" style="49" customWidth="1"/>
    <col min="9226" max="9226" width="9.33203125" style="49"/>
    <col min="9227" max="9230" width="12.33203125" style="49" customWidth="1"/>
    <col min="9231" max="9471" width="9.33203125" style="49"/>
    <col min="9472" max="9472" width="11.5546875" style="49" customWidth="1"/>
    <col min="9473" max="9473" width="43.5546875" style="49" customWidth="1"/>
    <col min="9474" max="9474" width="8.5546875" style="49" customWidth="1"/>
    <col min="9475" max="9475" width="11.33203125" style="49" customWidth="1"/>
    <col min="9476" max="9476" width="10.33203125" style="49" bestFit="1" customWidth="1"/>
    <col min="9477" max="9477" width="12.6640625" style="49" customWidth="1"/>
    <col min="9478" max="9478" width="14.6640625" style="49" customWidth="1"/>
    <col min="9479" max="9479" width="7.6640625" style="49" customWidth="1"/>
    <col min="9480" max="9480" width="12.6640625" style="49" customWidth="1"/>
    <col min="9481" max="9481" width="14.6640625" style="49" customWidth="1"/>
    <col min="9482" max="9482" width="9.33203125" style="49"/>
    <col min="9483" max="9486" width="12.33203125" style="49" customWidth="1"/>
    <col min="9487" max="9727" width="9.33203125" style="49"/>
    <col min="9728" max="9728" width="11.5546875" style="49" customWidth="1"/>
    <col min="9729" max="9729" width="43.5546875" style="49" customWidth="1"/>
    <col min="9730" max="9730" width="8.5546875" style="49" customWidth="1"/>
    <col min="9731" max="9731" width="11.33203125" style="49" customWidth="1"/>
    <col min="9732" max="9732" width="10.33203125" style="49" bestFit="1" customWidth="1"/>
    <col min="9733" max="9733" width="12.6640625" style="49" customWidth="1"/>
    <col min="9734" max="9734" width="14.6640625" style="49" customWidth="1"/>
    <col min="9735" max="9735" width="7.6640625" style="49" customWidth="1"/>
    <col min="9736" max="9736" width="12.6640625" style="49" customWidth="1"/>
    <col min="9737" max="9737" width="14.6640625" style="49" customWidth="1"/>
    <col min="9738" max="9738" width="9.33203125" style="49"/>
    <col min="9739" max="9742" width="12.33203125" style="49" customWidth="1"/>
    <col min="9743" max="9983" width="9.33203125" style="49"/>
    <col min="9984" max="9984" width="11.5546875" style="49" customWidth="1"/>
    <col min="9985" max="9985" width="43.5546875" style="49" customWidth="1"/>
    <col min="9986" max="9986" width="8.5546875" style="49" customWidth="1"/>
    <col min="9987" max="9987" width="11.33203125" style="49" customWidth="1"/>
    <col min="9988" max="9988" width="10.33203125" style="49" bestFit="1" customWidth="1"/>
    <col min="9989" max="9989" width="12.6640625" style="49" customWidth="1"/>
    <col min="9990" max="9990" width="14.6640625" style="49" customWidth="1"/>
    <col min="9991" max="9991" width="7.6640625" style="49" customWidth="1"/>
    <col min="9992" max="9992" width="12.6640625" style="49" customWidth="1"/>
    <col min="9993" max="9993" width="14.6640625" style="49" customWidth="1"/>
    <col min="9994" max="9994" width="9.33203125" style="49"/>
    <col min="9995" max="9998" width="12.33203125" style="49" customWidth="1"/>
    <col min="9999" max="10239" width="9.33203125" style="49"/>
    <col min="10240" max="10240" width="11.5546875" style="49" customWidth="1"/>
    <col min="10241" max="10241" width="43.5546875" style="49" customWidth="1"/>
    <col min="10242" max="10242" width="8.5546875" style="49" customWidth="1"/>
    <col min="10243" max="10243" width="11.33203125" style="49" customWidth="1"/>
    <col min="10244" max="10244" width="10.33203125" style="49" bestFit="1" customWidth="1"/>
    <col min="10245" max="10245" width="12.6640625" style="49" customWidth="1"/>
    <col min="10246" max="10246" width="14.6640625" style="49" customWidth="1"/>
    <col min="10247" max="10247" width="7.6640625" style="49" customWidth="1"/>
    <col min="10248" max="10248" width="12.6640625" style="49" customWidth="1"/>
    <col min="10249" max="10249" width="14.6640625" style="49" customWidth="1"/>
    <col min="10250" max="10250" width="9.33203125" style="49"/>
    <col min="10251" max="10254" width="12.33203125" style="49" customWidth="1"/>
    <col min="10255" max="10495" width="9.33203125" style="49"/>
    <col min="10496" max="10496" width="11.5546875" style="49" customWidth="1"/>
    <col min="10497" max="10497" width="43.5546875" style="49" customWidth="1"/>
    <col min="10498" max="10498" width="8.5546875" style="49" customWidth="1"/>
    <col min="10499" max="10499" width="11.33203125" style="49" customWidth="1"/>
    <col min="10500" max="10500" width="10.33203125" style="49" bestFit="1" customWidth="1"/>
    <col min="10501" max="10501" width="12.6640625" style="49" customWidth="1"/>
    <col min="10502" max="10502" width="14.6640625" style="49" customWidth="1"/>
    <col min="10503" max="10503" width="7.6640625" style="49" customWidth="1"/>
    <col min="10504" max="10504" width="12.6640625" style="49" customWidth="1"/>
    <col min="10505" max="10505" width="14.6640625" style="49" customWidth="1"/>
    <col min="10506" max="10506" width="9.33203125" style="49"/>
    <col min="10507" max="10510" width="12.33203125" style="49" customWidth="1"/>
    <col min="10511" max="10751" width="9.33203125" style="49"/>
    <col min="10752" max="10752" width="11.5546875" style="49" customWidth="1"/>
    <col min="10753" max="10753" width="43.5546875" style="49" customWidth="1"/>
    <col min="10754" max="10754" width="8.5546875" style="49" customWidth="1"/>
    <col min="10755" max="10755" width="11.33203125" style="49" customWidth="1"/>
    <col min="10756" max="10756" width="10.33203125" style="49" bestFit="1" customWidth="1"/>
    <col min="10757" max="10757" width="12.6640625" style="49" customWidth="1"/>
    <col min="10758" max="10758" width="14.6640625" style="49" customWidth="1"/>
    <col min="10759" max="10759" width="7.6640625" style="49" customWidth="1"/>
    <col min="10760" max="10760" width="12.6640625" style="49" customWidth="1"/>
    <col min="10761" max="10761" width="14.6640625" style="49" customWidth="1"/>
    <col min="10762" max="10762" width="9.33203125" style="49"/>
    <col min="10763" max="10766" width="12.33203125" style="49" customWidth="1"/>
    <col min="10767" max="11007" width="9.33203125" style="49"/>
    <col min="11008" max="11008" width="11.5546875" style="49" customWidth="1"/>
    <col min="11009" max="11009" width="43.5546875" style="49" customWidth="1"/>
    <col min="11010" max="11010" width="8.5546875" style="49" customWidth="1"/>
    <col min="11011" max="11011" width="11.33203125" style="49" customWidth="1"/>
    <col min="11012" max="11012" width="10.33203125" style="49" bestFit="1" customWidth="1"/>
    <col min="11013" max="11013" width="12.6640625" style="49" customWidth="1"/>
    <col min="11014" max="11014" width="14.6640625" style="49" customWidth="1"/>
    <col min="11015" max="11015" width="7.6640625" style="49" customWidth="1"/>
    <col min="11016" max="11016" width="12.6640625" style="49" customWidth="1"/>
    <col min="11017" max="11017" width="14.6640625" style="49" customWidth="1"/>
    <col min="11018" max="11018" width="9.33203125" style="49"/>
    <col min="11019" max="11022" width="12.33203125" style="49" customWidth="1"/>
    <col min="11023" max="11263" width="9.33203125" style="49"/>
    <col min="11264" max="11264" width="11.5546875" style="49" customWidth="1"/>
    <col min="11265" max="11265" width="43.5546875" style="49" customWidth="1"/>
    <col min="11266" max="11266" width="8.5546875" style="49" customWidth="1"/>
    <col min="11267" max="11267" width="11.33203125" style="49" customWidth="1"/>
    <col min="11268" max="11268" width="10.33203125" style="49" bestFit="1" customWidth="1"/>
    <col min="11269" max="11269" width="12.6640625" style="49" customWidth="1"/>
    <col min="11270" max="11270" width="14.6640625" style="49" customWidth="1"/>
    <col min="11271" max="11271" width="7.6640625" style="49" customWidth="1"/>
    <col min="11272" max="11272" width="12.6640625" style="49" customWidth="1"/>
    <col min="11273" max="11273" width="14.6640625" style="49" customWidth="1"/>
    <col min="11274" max="11274" width="9.33203125" style="49"/>
    <col min="11275" max="11278" width="12.33203125" style="49" customWidth="1"/>
    <col min="11279" max="11519" width="9.33203125" style="49"/>
    <col min="11520" max="11520" width="11.5546875" style="49" customWidth="1"/>
    <col min="11521" max="11521" width="43.5546875" style="49" customWidth="1"/>
    <col min="11522" max="11522" width="8.5546875" style="49" customWidth="1"/>
    <col min="11523" max="11523" width="11.33203125" style="49" customWidth="1"/>
    <col min="11524" max="11524" width="10.33203125" style="49" bestFit="1" customWidth="1"/>
    <col min="11525" max="11525" width="12.6640625" style="49" customWidth="1"/>
    <col min="11526" max="11526" width="14.6640625" style="49" customWidth="1"/>
    <col min="11527" max="11527" width="7.6640625" style="49" customWidth="1"/>
    <col min="11528" max="11528" width="12.6640625" style="49" customWidth="1"/>
    <col min="11529" max="11529" width="14.6640625" style="49" customWidth="1"/>
    <col min="11530" max="11530" width="9.33203125" style="49"/>
    <col min="11531" max="11534" width="12.33203125" style="49" customWidth="1"/>
    <col min="11535" max="11775" width="9.33203125" style="49"/>
    <col min="11776" max="11776" width="11.5546875" style="49" customWidth="1"/>
    <col min="11777" max="11777" width="43.5546875" style="49" customWidth="1"/>
    <col min="11778" max="11778" width="8.5546875" style="49" customWidth="1"/>
    <col min="11779" max="11779" width="11.33203125" style="49" customWidth="1"/>
    <col min="11780" max="11780" width="10.33203125" style="49" bestFit="1" customWidth="1"/>
    <col min="11781" max="11781" width="12.6640625" style="49" customWidth="1"/>
    <col min="11782" max="11782" width="14.6640625" style="49" customWidth="1"/>
    <col min="11783" max="11783" width="7.6640625" style="49" customWidth="1"/>
    <col min="11784" max="11784" width="12.6640625" style="49" customWidth="1"/>
    <col min="11785" max="11785" width="14.6640625" style="49" customWidth="1"/>
    <col min="11786" max="11786" width="9.33203125" style="49"/>
    <col min="11787" max="11790" width="12.33203125" style="49" customWidth="1"/>
    <col min="11791" max="12031" width="9.33203125" style="49"/>
    <col min="12032" max="12032" width="11.5546875" style="49" customWidth="1"/>
    <col min="12033" max="12033" width="43.5546875" style="49" customWidth="1"/>
    <col min="12034" max="12034" width="8.5546875" style="49" customWidth="1"/>
    <col min="12035" max="12035" width="11.33203125" style="49" customWidth="1"/>
    <col min="12036" max="12036" width="10.33203125" style="49" bestFit="1" customWidth="1"/>
    <col min="12037" max="12037" width="12.6640625" style="49" customWidth="1"/>
    <col min="12038" max="12038" width="14.6640625" style="49" customWidth="1"/>
    <col min="12039" max="12039" width="7.6640625" style="49" customWidth="1"/>
    <col min="12040" max="12040" width="12.6640625" style="49" customWidth="1"/>
    <col min="12041" max="12041" width="14.6640625" style="49" customWidth="1"/>
    <col min="12042" max="12042" width="9.33203125" style="49"/>
    <col min="12043" max="12046" width="12.33203125" style="49" customWidth="1"/>
    <col min="12047" max="12287" width="9.33203125" style="49"/>
    <col min="12288" max="12288" width="11.5546875" style="49" customWidth="1"/>
    <col min="12289" max="12289" width="43.5546875" style="49" customWidth="1"/>
    <col min="12290" max="12290" width="8.5546875" style="49" customWidth="1"/>
    <col min="12291" max="12291" width="11.33203125" style="49" customWidth="1"/>
    <col min="12292" max="12292" width="10.33203125" style="49" bestFit="1" customWidth="1"/>
    <col min="12293" max="12293" width="12.6640625" style="49" customWidth="1"/>
    <col min="12294" max="12294" width="14.6640625" style="49" customWidth="1"/>
    <col min="12295" max="12295" width="7.6640625" style="49" customWidth="1"/>
    <col min="12296" max="12296" width="12.6640625" style="49" customWidth="1"/>
    <col min="12297" max="12297" width="14.6640625" style="49" customWidth="1"/>
    <col min="12298" max="12298" width="9.33203125" style="49"/>
    <col min="12299" max="12302" width="12.33203125" style="49" customWidth="1"/>
    <col min="12303" max="12543" width="9.33203125" style="49"/>
    <col min="12544" max="12544" width="11.5546875" style="49" customWidth="1"/>
    <col min="12545" max="12545" width="43.5546875" style="49" customWidth="1"/>
    <col min="12546" max="12546" width="8.5546875" style="49" customWidth="1"/>
    <col min="12547" max="12547" width="11.33203125" style="49" customWidth="1"/>
    <col min="12548" max="12548" width="10.33203125" style="49" bestFit="1" customWidth="1"/>
    <col min="12549" max="12549" width="12.6640625" style="49" customWidth="1"/>
    <col min="12550" max="12550" width="14.6640625" style="49" customWidth="1"/>
    <col min="12551" max="12551" width="7.6640625" style="49" customWidth="1"/>
    <col min="12552" max="12552" width="12.6640625" style="49" customWidth="1"/>
    <col min="12553" max="12553" width="14.6640625" style="49" customWidth="1"/>
    <col min="12554" max="12554" width="9.33203125" style="49"/>
    <col min="12555" max="12558" width="12.33203125" style="49" customWidth="1"/>
    <col min="12559" max="12799" width="9.33203125" style="49"/>
    <col min="12800" max="12800" width="11.5546875" style="49" customWidth="1"/>
    <col min="12801" max="12801" width="43.5546875" style="49" customWidth="1"/>
    <col min="12802" max="12802" width="8.5546875" style="49" customWidth="1"/>
    <col min="12803" max="12803" width="11.33203125" style="49" customWidth="1"/>
    <col min="12804" max="12804" width="10.33203125" style="49" bestFit="1" customWidth="1"/>
    <col min="12805" max="12805" width="12.6640625" style="49" customWidth="1"/>
    <col min="12806" max="12806" width="14.6640625" style="49" customWidth="1"/>
    <col min="12807" max="12807" width="7.6640625" style="49" customWidth="1"/>
    <col min="12808" max="12808" width="12.6640625" style="49" customWidth="1"/>
    <col min="12809" max="12809" width="14.6640625" style="49" customWidth="1"/>
    <col min="12810" max="12810" width="9.33203125" style="49"/>
    <col min="12811" max="12814" width="12.33203125" style="49" customWidth="1"/>
    <col min="12815" max="13055" width="9.33203125" style="49"/>
    <col min="13056" max="13056" width="11.5546875" style="49" customWidth="1"/>
    <col min="13057" max="13057" width="43.5546875" style="49" customWidth="1"/>
    <col min="13058" max="13058" width="8.5546875" style="49" customWidth="1"/>
    <col min="13059" max="13059" width="11.33203125" style="49" customWidth="1"/>
    <col min="13060" max="13060" width="10.33203125" style="49" bestFit="1" customWidth="1"/>
    <col min="13061" max="13061" width="12.6640625" style="49" customWidth="1"/>
    <col min="13062" max="13062" width="14.6640625" style="49" customWidth="1"/>
    <col min="13063" max="13063" width="7.6640625" style="49" customWidth="1"/>
    <col min="13064" max="13064" width="12.6640625" style="49" customWidth="1"/>
    <col min="13065" max="13065" width="14.6640625" style="49" customWidth="1"/>
    <col min="13066" max="13066" width="9.33203125" style="49"/>
    <col min="13067" max="13070" width="12.33203125" style="49" customWidth="1"/>
    <col min="13071" max="13311" width="9.33203125" style="49"/>
    <col min="13312" max="13312" width="11.5546875" style="49" customWidth="1"/>
    <col min="13313" max="13313" width="43.5546875" style="49" customWidth="1"/>
    <col min="13314" max="13314" width="8.5546875" style="49" customWidth="1"/>
    <col min="13315" max="13315" width="11.33203125" style="49" customWidth="1"/>
    <col min="13316" max="13316" width="10.33203125" style="49" bestFit="1" customWidth="1"/>
    <col min="13317" max="13317" width="12.6640625" style="49" customWidth="1"/>
    <col min="13318" max="13318" width="14.6640625" style="49" customWidth="1"/>
    <col min="13319" max="13319" width="7.6640625" style="49" customWidth="1"/>
    <col min="13320" max="13320" width="12.6640625" style="49" customWidth="1"/>
    <col min="13321" max="13321" width="14.6640625" style="49" customWidth="1"/>
    <col min="13322" max="13322" width="9.33203125" style="49"/>
    <col min="13323" max="13326" width="12.33203125" style="49" customWidth="1"/>
    <col min="13327" max="13567" width="9.33203125" style="49"/>
    <col min="13568" max="13568" width="11.5546875" style="49" customWidth="1"/>
    <col min="13569" max="13569" width="43.5546875" style="49" customWidth="1"/>
    <col min="13570" max="13570" width="8.5546875" style="49" customWidth="1"/>
    <col min="13571" max="13571" width="11.33203125" style="49" customWidth="1"/>
    <col min="13572" max="13572" width="10.33203125" style="49" bestFit="1" customWidth="1"/>
    <col min="13573" max="13573" width="12.6640625" style="49" customWidth="1"/>
    <col min="13574" max="13574" width="14.6640625" style="49" customWidth="1"/>
    <col min="13575" max="13575" width="7.6640625" style="49" customWidth="1"/>
    <col min="13576" max="13576" width="12.6640625" style="49" customWidth="1"/>
    <col min="13577" max="13577" width="14.6640625" style="49" customWidth="1"/>
    <col min="13578" max="13578" width="9.33203125" style="49"/>
    <col min="13579" max="13582" width="12.33203125" style="49" customWidth="1"/>
    <col min="13583" max="13823" width="9.33203125" style="49"/>
    <col min="13824" max="13824" width="11.5546875" style="49" customWidth="1"/>
    <col min="13825" max="13825" width="43.5546875" style="49" customWidth="1"/>
    <col min="13826" max="13826" width="8.5546875" style="49" customWidth="1"/>
    <col min="13827" max="13827" width="11.33203125" style="49" customWidth="1"/>
    <col min="13828" max="13828" width="10.33203125" style="49" bestFit="1" customWidth="1"/>
    <col min="13829" max="13829" width="12.6640625" style="49" customWidth="1"/>
    <col min="13830" max="13830" width="14.6640625" style="49" customWidth="1"/>
    <col min="13831" max="13831" width="7.6640625" style="49" customWidth="1"/>
    <col min="13832" max="13832" width="12.6640625" style="49" customWidth="1"/>
    <col min="13833" max="13833" width="14.6640625" style="49" customWidth="1"/>
    <col min="13834" max="13834" width="9.33203125" style="49"/>
    <col min="13835" max="13838" width="12.33203125" style="49" customWidth="1"/>
    <col min="13839" max="14079" width="9.33203125" style="49"/>
    <col min="14080" max="14080" width="11.5546875" style="49" customWidth="1"/>
    <col min="14081" max="14081" width="43.5546875" style="49" customWidth="1"/>
    <col min="14082" max="14082" width="8.5546875" style="49" customWidth="1"/>
    <col min="14083" max="14083" width="11.33203125" style="49" customWidth="1"/>
    <col min="14084" max="14084" width="10.33203125" style="49" bestFit="1" customWidth="1"/>
    <col min="14085" max="14085" width="12.6640625" style="49" customWidth="1"/>
    <col min="14086" max="14086" width="14.6640625" style="49" customWidth="1"/>
    <col min="14087" max="14087" width="7.6640625" style="49" customWidth="1"/>
    <col min="14088" max="14088" width="12.6640625" style="49" customWidth="1"/>
    <col min="14089" max="14089" width="14.6640625" style="49" customWidth="1"/>
    <col min="14090" max="14090" width="9.33203125" style="49"/>
    <col min="14091" max="14094" width="12.33203125" style="49" customWidth="1"/>
    <col min="14095" max="14335" width="9.33203125" style="49"/>
    <col min="14336" max="14336" width="11.5546875" style="49" customWidth="1"/>
    <col min="14337" max="14337" width="43.5546875" style="49" customWidth="1"/>
    <col min="14338" max="14338" width="8.5546875" style="49" customWidth="1"/>
    <col min="14339" max="14339" width="11.33203125" style="49" customWidth="1"/>
    <col min="14340" max="14340" width="10.33203125" style="49" bestFit="1" customWidth="1"/>
    <col min="14341" max="14341" width="12.6640625" style="49" customWidth="1"/>
    <col min="14342" max="14342" width="14.6640625" style="49" customWidth="1"/>
    <col min="14343" max="14343" width="7.6640625" style="49" customWidth="1"/>
    <col min="14344" max="14344" width="12.6640625" style="49" customWidth="1"/>
    <col min="14345" max="14345" width="14.6640625" style="49" customWidth="1"/>
    <col min="14346" max="14346" width="9.33203125" style="49"/>
    <col min="14347" max="14350" width="12.33203125" style="49" customWidth="1"/>
    <col min="14351" max="14591" width="9.33203125" style="49"/>
    <col min="14592" max="14592" width="11.5546875" style="49" customWidth="1"/>
    <col min="14593" max="14593" width="43.5546875" style="49" customWidth="1"/>
    <col min="14594" max="14594" width="8.5546875" style="49" customWidth="1"/>
    <col min="14595" max="14595" width="11.33203125" style="49" customWidth="1"/>
    <col min="14596" max="14596" width="10.33203125" style="49" bestFit="1" customWidth="1"/>
    <col min="14597" max="14597" width="12.6640625" style="49" customWidth="1"/>
    <col min="14598" max="14598" width="14.6640625" style="49" customWidth="1"/>
    <col min="14599" max="14599" width="7.6640625" style="49" customWidth="1"/>
    <col min="14600" max="14600" width="12.6640625" style="49" customWidth="1"/>
    <col min="14601" max="14601" width="14.6640625" style="49" customWidth="1"/>
    <col min="14602" max="14602" width="9.33203125" style="49"/>
    <col min="14603" max="14606" width="12.33203125" style="49" customWidth="1"/>
    <col min="14607" max="14847" width="9.33203125" style="49"/>
    <col min="14848" max="14848" width="11.5546875" style="49" customWidth="1"/>
    <col min="14849" max="14849" width="43.5546875" style="49" customWidth="1"/>
    <col min="14850" max="14850" width="8.5546875" style="49" customWidth="1"/>
    <col min="14851" max="14851" width="11.33203125" style="49" customWidth="1"/>
    <col min="14852" max="14852" width="10.33203125" style="49" bestFit="1" customWidth="1"/>
    <col min="14853" max="14853" width="12.6640625" style="49" customWidth="1"/>
    <col min="14854" max="14854" width="14.6640625" style="49" customWidth="1"/>
    <col min="14855" max="14855" width="7.6640625" style="49" customWidth="1"/>
    <col min="14856" max="14856" width="12.6640625" style="49" customWidth="1"/>
    <col min="14857" max="14857" width="14.6640625" style="49" customWidth="1"/>
    <col min="14858" max="14858" width="9.33203125" style="49"/>
    <col min="14859" max="14862" width="12.33203125" style="49" customWidth="1"/>
    <col min="14863" max="15103" width="9.33203125" style="49"/>
    <col min="15104" max="15104" width="11.5546875" style="49" customWidth="1"/>
    <col min="15105" max="15105" width="43.5546875" style="49" customWidth="1"/>
    <col min="15106" max="15106" width="8.5546875" style="49" customWidth="1"/>
    <col min="15107" max="15107" width="11.33203125" style="49" customWidth="1"/>
    <col min="15108" max="15108" width="10.33203125" style="49" bestFit="1" customWidth="1"/>
    <col min="15109" max="15109" width="12.6640625" style="49" customWidth="1"/>
    <col min="15110" max="15110" width="14.6640625" style="49" customWidth="1"/>
    <col min="15111" max="15111" width="7.6640625" style="49" customWidth="1"/>
    <col min="15112" max="15112" width="12.6640625" style="49" customWidth="1"/>
    <col min="15113" max="15113" width="14.6640625" style="49" customWidth="1"/>
    <col min="15114" max="15114" width="9.33203125" style="49"/>
    <col min="15115" max="15118" width="12.33203125" style="49" customWidth="1"/>
    <col min="15119" max="15359" width="9.33203125" style="49"/>
    <col min="15360" max="15360" width="11.5546875" style="49" customWidth="1"/>
    <col min="15361" max="15361" width="43.5546875" style="49" customWidth="1"/>
    <col min="15362" max="15362" width="8.5546875" style="49" customWidth="1"/>
    <col min="15363" max="15363" width="11.33203125" style="49" customWidth="1"/>
    <col min="15364" max="15364" width="10.33203125" style="49" bestFit="1" customWidth="1"/>
    <col min="15365" max="15365" width="12.6640625" style="49" customWidth="1"/>
    <col min="15366" max="15366" width="14.6640625" style="49" customWidth="1"/>
    <col min="15367" max="15367" width="7.6640625" style="49" customWidth="1"/>
    <col min="15368" max="15368" width="12.6640625" style="49" customWidth="1"/>
    <col min="15369" max="15369" width="14.6640625" style="49" customWidth="1"/>
    <col min="15370" max="15370" width="9.33203125" style="49"/>
    <col min="15371" max="15374" width="12.33203125" style="49" customWidth="1"/>
    <col min="15375" max="15615" width="9.33203125" style="49"/>
    <col min="15616" max="15616" width="11.5546875" style="49" customWidth="1"/>
    <col min="15617" max="15617" width="43.5546875" style="49" customWidth="1"/>
    <col min="15618" max="15618" width="8.5546875" style="49" customWidth="1"/>
    <col min="15619" max="15619" width="11.33203125" style="49" customWidth="1"/>
    <col min="15620" max="15620" width="10.33203125" style="49" bestFit="1" customWidth="1"/>
    <col min="15621" max="15621" width="12.6640625" style="49" customWidth="1"/>
    <col min="15622" max="15622" width="14.6640625" style="49" customWidth="1"/>
    <col min="15623" max="15623" width="7.6640625" style="49" customWidth="1"/>
    <col min="15624" max="15624" width="12.6640625" style="49" customWidth="1"/>
    <col min="15625" max="15625" width="14.6640625" style="49" customWidth="1"/>
    <col min="15626" max="15626" width="9.33203125" style="49"/>
    <col min="15627" max="15630" width="12.33203125" style="49" customWidth="1"/>
    <col min="15631" max="15871" width="9.33203125" style="49"/>
    <col min="15872" max="15872" width="11.5546875" style="49" customWidth="1"/>
    <col min="15873" max="15873" width="43.5546875" style="49" customWidth="1"/>
    <col min="15874" max="15874" width="8.5546875" style="49" customWidth="1"/>
    <col min="15875" max="15875" width="11.33203125" style="49" customWidth="1"/>
    <col min="15876" max="15876" width="10.33203125" style="49" bestFit="1" customWidth="1"/>
    <col min="15877" max="15877" width="12.6640625" style="49" customWidth="1"/>
    <col min="15878" max="15878" width="14.6640625" style="49" customWidth="1"/>
    <col min="15879" max="15879" width="7.6640625" style="49" customWidth="1"/>
    <col min="15880" max="15880" width="12.6640625" style="49" customWidth="1"/>
    <col min="15881" max="15881" width="14.6640625" style="49" customWidth="1"/>
    <col min="15882" max="15882" width="9.33203125" style="49"/>
    <col min="15883" max="15886" width="12.33203125" style="49" customWidth="1"/>
    <col min="15887" max="16127" width="9.33203125" style="49"/>
    <col min="16128" max="16128" width="11.5546875" style="49" customWidth="1"/>
    <col min="16129" max="16129" width="43.5546875" style="49" customWidth="1"/>
    <col min="16130" max="16130" width="8.5546875" style="49" customWidth="1"/>
    <col min="16131" max="16131" width="11.33203125" style="49" customWidth="1"/>
    <col min="16132" max="16132" width="10.33203125" style="49" bestFit="1" customWidth="1"/>
    <col min="16133" max="16133" width="12.6640625" style="49" customWidth="1"/>
    <col min="16134" max="16134" width="14.6640625" style="49" customWidth="1"/>
    <col min="16135" max="16135" width="7.6640625" style="49" customWidth="1"/>
    <col min="16136" max="16136" width="12.6640625" style="49" customWidth="1"/>
    <col min="16137" max="16137" width="14.6640625" style="49" customWidth="1"/>
    <col min="16138" max="16138" width="9.33203125" style="49"/>
    <col min="16139" max="16142" width="12.33203125" style="49" customWidth="1"/>
    <col min="16143" max="16384" width="9.33203125" style="49"/>
  </cols>
  <sheetData>
    <row r="1" spans="1:16" s="56" customFormat="1" ht="12" customHeight="1" x14ac:dyDescent="0.25">
      <c r="A1" s="157" t="str">
        <f>'C11.7 '!A1</f>
        <v>REHABILITATION OF RUNWAYS 01/19 AND 05/23 AT POLOKWANE INTERNATIONAL AIRPORT(PHASE 2-SECTION 1)</v>
      </c>
      <c r="B1" s="109"/>
      <c r="C1" s="499" t="s">
        <v>262</v>
      </c>
      <c r="D1" s="499"/>
      <c r="E1" s="499"/>
      <c r="F1" s="499"/>
      <c r="G1" s="499"/>
      <c r="H1"/>
      <c r="I1"/>
      <c r="J1"/>
      <c r="K1"/>
      <c r="L1"/>
      <c r="M1"/>
      <c r="N1"/>
    </row>
    <row r="2" spans="1:16" s="56" customFormat="1" ht="12" customHeight="1" x14ac:dyDescent="0.25">
      <c r="A2" s="157"/>
      <c r="B2" s="109"/>
      <c r="C2" s="109"/>
      <c r="D2" s="121"/>
      <c r="E2" s="221"/>
      <c r="F2" s="221"/>
      <c r="G2" s="96"/>
      <c r="H2"/>
      <c r="I2"/>
      <c r="J2"/>
      <c r="K2"/>
      <c r="L2"/>
      <c r="M2"/>
      <c r="N2"/>
    </row>
    <row r="3" spans="1:16" s="56" customFormat="1" ht="12" customHeight="1" x14ac:dyDescent="0.25">
      <c r="A3" s="157" t="s">
        <v>129</v>
      </c>
      <c r="B3" s="109"/>
      <c r="C3" s="109"/>
      <c r="D3" s="121"/>
      <c r="E3" s="221"/>
      <c r="F3" s="221"/>
      <c r="G3" s="96"/>
      <c r="H3"/>
      <c r="I3"/>
      <c r="J3"/>
      <c r="K3"/>
      <c r="L3"/>
      <c r="M3"/>
      <c r="N3"/>
    </row>
    <row r="4" spans="1:16" s="56" customFormat="1" ht="12" customHeight="1" x14ac:dyDescent="0.25">
      <c r="A4" s="157" t="s">
        <v>130</v>
      </c>
      <c r="B4" s="109"/>
      <c r="C4" s="109"/>
      <c r="D4" s="109"/>
      <c r="E4" s="222"/>
      <c r="F4" s="222"/>
      <c r="G4" s="96"/>
      <c r="H4"/>
      <c r="I4"/>
      <c r="J4"/>
      <c r="K4"/>
      <c r="L4"/>
      <c r="M4"/>
      <c r="N4"/>
    </row>
    <row r="5" spans="1:16" s="56" customFormat="1" ht="12" customHeight="1" x14ac:dyDescent="0.25">
      <c r="A5" s="124"/>
      <c r="B5" s="124"/>
      <c r="C5" s="124"/>
      <c r="D5" s="125"/>
      <c r="E5" s="471" t="s">
        <v>161</v>
      </c>
      <c r="F5" s="471"/>
      <c r="G5" s="96"/>
      <c r="H5"/>
      <c r="I5"/>
      <c r="J5"/>
      <c r="K5"/>
      <c r="L5"/>
      <c r="M5"/>
      <c r="N5"/>
    </row>
    <row r="6" spans="1:16" s="56" customFormat="1" ht="12" customHeight="1" x14ac:dyDescent="0.25">
      <c r="A6" s="166" t="s">
        <v>132</v>
      </c>
      <c r="B6" s="166" t="s">
        <v>1</v>
      </c>
      <c r="C6" s="166" t="s">
        <v>2</v>
      </c>
      <c r="D6" s="167" t="s">
        <v>133</v>
      </c>
      <c r="E6" s="223"/>
      <c r="F6" s="223"/>
      <c r="G6" s="96"/>
      <c r="H6"/>
      <c r="I6"/>
      <c r="J6"/>
      <c r="K6"/>
      <c r="L6"/>
      <c r="M6"/>
      <c r="N6"/>
    </row>
    <row r="7" spans="1:16" s="56" customFormat="1" ht="12" customHeight="1" x14ac:dyDescent="0.25">
      <c r="A7" s="166"/>
      <c r="B7" s="166"/>
      <c r="C7" s="166"/>
      <c r="D7" s="167"/>
      <c r="E7" s="224" t="s">
        <v>4</v>
      </c>
      <c r="F7" s="224" t="s">
        <v>134</v>
      </c>
      <c r="G7" s="96"/>
      <c r="H7"/>
      <c r="I7"/>
      <c r="J7"/>
      <c r="K7"/>
      <c r="L7"/>
      <c r="M7"/>
      <c r="N7"/>
    </row>
    <row r="8" spans="1:16" s="56" customFormat="1" ht="12" customHeight="1" x14ac:dyDescent="0.25">
      <c r="A8" s="168"/>
      <c r="B8" s="168"/>
      <c r="C8" s="168"/>
      <c r="D8" s="169"/>
      <c r="E8" s="225"/>
      <c r="F8" s="225" t="s">
        <v>135</v>
      </c>
      <c r="G8" s="96"/>
      <c r="H8"/>
      <c r="I8"/>
      <c r="J8"/>
      <c r="K8"/>
      <c r="L8"/>
      <c r="M8"/>
      <c r="N8"/>
    </row>
    <row r="9" spans="1:16" s="56" customFormat="1" ht="12" customHeight="1" x14ac:dyDescent="0.25">
      <c r="A9" s="132"/>
      <c r="B9" s="132"/>
      <c r="C9" s="226"/>
      <c r="D9" s="133"/>
      <c r="E9" s="117"/>
      <c r="F9" s="227"/>
      <c r="G9" s="96"/>
      <c r="H9"/>
      <c r="I9"/>
      <c r="J9"/>
      <c r="K9"/>
      <c r="L9"/>
      <c r="M9"/>
      <c r="N9"/>
    </row>
    <row r="10" spans="1:16" s="56" customFormat="1" x14ac:dyDescent="0.25">
      <c r="A10" s="397" t="s">
        <v>162</v>
      </c>
      <c r="B10" s="229" t="s">
        <v>170</v>
      </c>
      <c r="C10" s="88"/>
      <c r="D10" s="89"/>
      <c r="E10" s="90"/>
      <c r="F10" s="91"/>
      <c r="G10" s="96"/>
      <c r="H10"/>
      <c r="I10"/>
      <c r="J10"/>
      <c r="K10"/>
      <c r="L10"/>
      <c r="M10"/>
      <c r="N10"/>
    </row>
    <row r="11" spans="1:16" s="56" customFormat="1" x14ac:dyDescent="0.25">
      <c r="A11" s="228"/>
      <c r="B11" s="229"/>
      <c r="C11" s="88"/>
      <c r="D11" s="89"/>
      <c r="E11" s="90"/>
      <c r="F11" s="91"/>
      <c r="G11" s="96"/>
      <c r="H11"/>
      <c r="I11"/>
      <c r="J11"/>
      <c r="K11"/>
      <c r="L11"/>
      <c r="M11"/>
      <c r="N11"/>
    </row>
    <row r="12" spans="1:16" s="56" customFormat="1" x14ac:dyDescent="0.25">
      <c r="A12" s="23" t="s">
        <v>171</v>
      </c>
      <c r="B12" s="93" t="s">
        <v>172</v>
      </c>
      <c r="C12" s="229"/>
      <c r="D12" s="87"/>
      <c r="E12" s="88"/>
      <c r="F12" s="89"/>
      <c r="G12" s="117"/>
      <c r="H12" s="118"/>
      <c r="I12"/>
      <c r="J12"/>
      <c r="K12"/>
      <c r="L12"/>
      <c r="M12"/>
      <c r="N12"/>
      <c r="O12"/>
      <c r="P12"/>
    </row>
    <row r="13" spans="1:16" s="56" customFormat="1" ht="12" customHeight="1" x14ac:dyDescent="0.25">
      <c r="A13" s="92"/>
      <c r="B13" s="93"/>
      <c r="C13" s="88"/>
      <c r="D13" s="89"/>
      <c r="E13" s="90"/>
      <c r="F13" s="94"/>
      <c r="G13" s="96"/>
      <c r="H13"/>
      <c r="I13"/>
      <c r="J13"/>
      <c r="K13"/>
      <c r="L13"/>
      <c r="M13"/>
      <c r="N13"/>
    </row>
    <row r="14" spans="1:16" s="56" customFormat="1" ht="12" customHeight="1" x14ac:dyDescent="0.25">
      <c r="A14" s="23" t="s">
        <v>94</v>
      </c>
      <c r="B14" s="10" t="s">
        <v>92</v>
      </c>
      <c r="C14" s="14"/>
      <c r="D14" s="89"/>
      <c r="E14" s="90"/>
      <c r="F14" s="94"/>
      <c r="G14" s="96"/>
      <c r="H14"/>
      <c r="I14"/>
      <c r="J14"/>
      <c r="K14"/>
      <c r="L14"/>
      <c r="M14"/>
      <c r="N14"/>
    </row>
    <row r="15" spans="1:16" s="56" customFormat="1" ht="12" customHeight="1" x14ac:dyDescent="0.25">
      <c r="A15" s="23"/>
      <c r="B15" s="10"/>
      <c r="C15" s="14"/>
      <c r="D15" s="89"/>
      <c r="E15" s="90"/>
      <c r="F15" s="90"/>
      <c r="G15" s="96"/>
      <c r="H15"/>
      <c r="I15"/>
      <c r="J15"/>
      <c r="K15"/>
      <c r="L15"/>
      <c r="M15"/>
      <c r="N15"/>
    </row>
    <row r="16" spans="1:16" s="56" customFormat="1" ht="12" customHeight="1" x14ac:dyDescent="0.25">
      <c r="A16" s="23" t="s">
        <v>35</v>
      </c>
      <c r="B16" s="10" t="s">
        <v>163</v>
      </c>
      <c r="C16" s="14" t="s">
        <v>122</v>
      </c>
      <c r="D16" s="254">
        <v>75000</v>
      </c>
      <c r="E16" s="15">
        <v>1</v>
      </c>
      <c r="F16" s="254">
        <f>D16*E16</f>
        <v>75000</v>
      </c>
      <c r="G16" s="96"/>
      <c r="H16"/>
      <c r="I16"/>
      <c r="J16"/>
      <c r="K16"/>
      <c r="L16"/>
      <c r="M16"/>
      <c r="N16"/>
    </row>
    <row r="17" spans="1:14" s="56" customFormat="1" ht="12" customHeight="1" x14ac:dyDescent="0.25">
      <c r="A17" s="23"/>
      <c r="B17" s="10"/>
      <c r="C17" s="14"/>
      <c r="D17" s="254"/>
      <c r="E17" s="240"/>
      <c r="F17" s="90"/>
      <c r="G17" s="96"/>
      <c r="H17"/>
      <c r="I17"/>
      <c r="J17"/>
      <c r="K17"/>
      <c r="L17"/>
      <c r="M17"/>
      <c r="N17"/>
    </row>
    <row r="18" spans="1:14" s="56" customFormat="1" ht="18" customHeight="1" x14ac:dyDescent="0.25">
      <c r="A18" s="23" t="s">
        <v>67</v>
      </c>
      <c r="B18" s="10" t="s">
        <v>93</v>
      </c>
      <c r="C18" s="14" t="s">
        <v>23</v>
      </c>
      <c r="D18" s="254">
        <f>F16</f>
        <v>75000</v>
      </c>
      <c r="E18" s="465"/>
      <c r="F18" s="273">
        <f>D18*E18</f>
        <v>0</v>
      </c>
      <c r="G18" s="96"/>
      <c r="H18"/>
      <c r="I18"/>
      <c r="J18"/>
      <c r="K18"/>
      <c r="L18"/>
      <c r="M18"/>
      <c r="N18"/>
    </row>
    <row r="19" spans="1:14" s="56" customFormat="1" ht="12" customHeight="1" x14ac:dyDescent="0.25">
      <c r="A19" s="230"/>
      <c r="B19" s="500" t="s">
        <v>185</v>
      </c>
      <c r="C19" s="89"/>
      <c r="D19" s="219"/>
      <c r="E19" s="241"/>
      <c r="F19" s="93"/>
      <c r="G19" s="96"/>
      <c r="H19"/>
      <c r="I19"/>
      <c r="J19"/>
      <c r="K19"/>
      <c r="L19"/>
      <c r="M19"/>
      <c r="N19"/>
    </row>
    <row r="20" spans="1:14" s="56" customFormat="1" ht="12" customHeight="1" x14ac:dyDescent="0.25">
      <c r="A20" s="244" t="s">
        <v>184</v>
      </c>
      <c r="B20" s="500"/>
      <c r="C20" s="89"/>
      <c r="D20" s="89"/>
      <c r="E20" s="240"/>
      <c r="F20" s="90"/>
      <c r="G20" s="96"/>
      <c r="H20"/>
      <c r="I20"/>
      <c r="J20"/>
      <c r="K20"/>
      <c r="L20"/>
      <c r="M20"/>
      <c r="N20"/>
    </row>
    <row r="21" spans="1:14" s="56" customFormat="1" x14ac:dyDescent="0.25">
      <c r="A21" s="95"/>
      <c r="B21" s="500"/>
      <c r="C21" s="89"/>
      <c r="D21" s="89"/>
      <c r="E21" s="90"/>
      <c r="F21" s="91"/>
      <c r="G21" s="96"/>
      <c r="H21"/>
      <c r="I21"/>
      <c r="J21"/>
      <c r="K21"/>
      <c r="L21"/>
      <c r="M21"/>
      <c r="N21"/>
    </row>
    <row r="22" spans="1:14" s="56" customFormat="1" x14ac:dyDescent="0.25">
      <c r="A22" s="244" t="s">
        <v>35</v>
      </c>
      <c r="B22" s="93" t="s">
        <v>186</v>
      </c>
      <c r="C22" s="88" t="s">
        <v>95</v>
      </c>
      <c r="D22" s="88">
        <v>1</v>
      </c>
      <c r="E22" s="240">
        <v>200000</v>
      </c>
      <c r="F22" s="273">
        <f>D22*E22</f>
        <v>200000</v>
      </c>
      <c r="G22" s="96"/>
      <c r="H22"/>
      <c r="I22"/>
      <c r="J22"/>
      <c r="K22"/>
      <c r="L22"/>
      <c r="M22"/>
      <c r="N22"/>
    </row>
    <row r="23" spans="1:14" s="56" customFormat="1" ht="12" customHeight="1" x14ac:dyDescent="0.25">
      <c r="A23" s="95"/>
      <c r="B23" s="93"/>
      <c r="C23" s="88"/>
      <c r="D23" s="88"/>
      <c r="E23" s="90"/>
      <c r="F23" s="91"/>
      <c r="G23" s="96"/>
      <c r="H23"/>
      <c r="I23"/>
      <c r="J23"/>
      <c r="K23"/>
      <c r="L23"/>
      <c r="M23"/>
      <c r="N23"/>
    </row>
    <row r="24" spans="1:14" s="56" customFormat="1" ht="16.8" customHeight="1" x14ac:dyDescent="0.25">
      <c r="A24" s="244" t="s">
        <v>37</v>
      </c>
      <c r="B24" s="93" t="s">
        <v>187</v>
      </c>
      <c r="C24" s="245" t="s">
        <v>23</v>
      </c>
      <c r="D24" s="246">
        <f>F22</f>
        <v>200000</v>
      </c>
      <c r="E24" s="466"/>
      <c r="F24" s="273">
        <f>D24*E24</f>
        <v>0</v>
      </c>
      <c r="G24" s="96"/>
      <c r="H24"/>
      <c r="I24"/>
      <c r="J24"/>
      <c r="K24"/>
      <c r="L24"/>
      <c r="M24"/>
      <c r="N24"/>
    </row>
    <row r="25" spans="1:14" x14ac:dyDescent="0.25">
      <c r="A25" s="231"/>
      <c r="B25" s="231"/>
      <c r="C25" s="231"/>
      <c r="D25" s="232"/>
      <c r="E25" s="117"/>
      <c r="F25" s="90"/>
      <c r="G25" s="220"/>
    </row>
    <row r="26" spans="1:14" x14ac:dyDescent="0.25">
      <c r="A26" s="152"/>
      <c r="B26" s="153"/>
      <c r="C26" s="153"/>
      <c r="D26" s="154"/>
      <c r="E26" s="155"/>
      <c r="F26" s="155"/>
      <c r="G26" s="220"/>
    </row>
    <row r="27" spans="1:14" x14ac:dyDescent="0.25">
      <c r="A27" s="157" t="s">
        <v>116</v>
      </c>
      <c r="B27" s="233"/>
      <c r="C27" s="233"/>
      <c r="D27" s="234"/>
      <c r="E27" s="160"/>
      <c r="F27" s="247">
        <f>SUM(F9:F25)</f>
        <v>275000</v>
      </c>
      <c r="G27" s="220"/>
    </row>
    <row r="28" spans="1:14" x14ac:dyDescent="0.25">
      <c r="A28" s="161"/>
      <c r="B28" s="162"/>
      <c r="C28" s="162"/>
      <c r="D28" s="163"/>
      <c r="E28" s="164"/>
      <c r="F28" s="164"/>
      <c r="G28" s="220"/>
    </row>
    <row r="29" spans="1:14" x14ac:dyDescent="0.25">
      <c r="A29" s="64"/>
      <c r="B29" s="48"/>
      <c r="C29" s="48"/>
      <c r="D29" s="50"/>
      <c r="E29" s="65"/>
      <c r="F29" s="65"/>
    </row>
    <row r="30" spans="1:14" x14ac:dyDescent="0.25">
      <c r="A30" s="48"/>
      <c r="B30" s="48"/>
    </row>
  </sheetData>
  <sheetProtection algorithmName="SHA-512" hashValue="A6tVStvog6LuBFLK2e5l6zN1vrJueR09x2Y6h1nEtr0aTLPMLE1kWD0PGZqGZ3zwP+/QEyHhR35+zSt072uH3w==" saltValue="Uo3kjeMi14V8U5e9/BDsDg==" spinCount="100000" sheet="1" objects="1" scenarios="1" selectLockedCells="1"/>
  <mergeCells count="3">
    <mergeCell ref="C1:G1"/>
    <mergeCell ref="E5:F5"/>
    <mergeCell ref="B19:B21"/>
  </mergeCells>
  <pageMargins left="0.59055118110236227" right="0.82677165354330717" top="0.39370078740157483" bottom="0.39370078740157483" header="0.51181102362204722" footer="0.51181102362204722"/>
  <pageSetup paperSize="9" scale="5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65D34-CF57-40E8-A7D2-491470DE9F10}">
  <sheetPr codeName="Sheet90"/>
  <dimension ref="A1:O41"/>
  <sheetViews>
    <sheetView view="pageBreakPreview" topLeftCell="B2" zoomScaleNormal="100" zoomScaleSheetLayoutView="100" zoomScalePageLayoutView="150" workbookViewId="0">
      <selection activeCell="K8" sqref="K8"/>
    </sheetView>
  </sheetViews>
  <sheetFormatPr defaultColWidth="8.88671875" defaultRowHeight="13.2" x14ac:dyDescent="0.25"/>
  <cols>
    <col min="1" max="1" width="0.88671875" style="30" customWidth="1"/>
    <col min="2" max="2" width="11.6640625" style="40" customWidth="1"/>
    <col min="3" max="3" width="50.88671875" style="25" customWidth="1"/>
    <col min="4" max="4" width="13.6640625" style="25" customWidth="1"/>
    <col min="5" max="5" width="5.6640625" style="35" customWidth="1"/>
    <col min="6" max="7" width="15.6640625" style="30" customWidth="1"/>
    <col min="8" max="8" width="15.6640625" style="36" customWidth="1"/>
    <col min="9" max="9" width="0.88671875" style="30" customWidth="1"/>
    <col min="10" max="10" width="11.44140625" style="30" bestFit="1" customWidth="1"/>
    <col min="11" max="11" width="15.44140625" style="30" customWidth="1"/>
    <col min="12" max="12" width="16.44140625" style="30" customWidth="1"/>
    <col min="13" max="13" width="9.44140625" style="30" customWidth="1"/>
    <col min="14" max="16384" width="8.88671875" style="30"/>
  </cols>
  <sheetData>
    <row r="1" spans="1:15" x14ac:dyDescent="0.25">
      <c r="B1" s="2"/>
      <c r="D1" s="4"/>
      <c r="E1" s="4"/>
      <c r="F1" s="513"/>
      <c r="G1" s="514"/>
      <c r="H1" s="514"/>
    </row>
    <row r="2" spans="1:15" s="1" customFormat="1" ht="18" customHeight="1" x14ac:dyDescent="0.25">
      <c r="B2" s="31"/>
      <c r="C2" s="25"/>
      <c r="D2" s="4"/>
      <c r="E2" s="4"/>
      <c r="F2" s="4"/>
      <c r="H2" s="5"/>
      <c r="L2" s="4"/>
    </row>
    <row r="3" spans="1:15" s="1" customFormat="1" ht="16.5" customHeight="1" x14ac:dyDescent="0.25">
      <c r="B3" s="27"/>
      <c r="C3" s="33"/>
      <c r="D3" s="28"/>
      <c r="E3" s="28"/>
      <c r="F3" s="28"/>
      <c r="G3" s="29"/>
      <c r="H3" s="32"/>
      <c r="J3" s="5"/>
      <c r="K3" s="5"/>
      <c r="L3" s="4"/>
    </row>
    <row r="4" spans="1:15" s="1" customFormat="1" ht="7.5" customHeight="1" x14ac:dyDescent="0.25">
      <c r="B4" s="522" t="str">
        <f>ContractDescription</f>
        <v>REHABILITATION OF RUNWAYS 01/19 AND 05/23 AT POLOKWANE INTERNATIONAL AIRPORT(PHASE 2-SECTION 1)</v>
      </c>
      <c r="C4" s="523"/>
      <c r="D4" s="523"/>
      <c r="E4" s="523"/>
      <c r="F4" s="523"/>
      <c r="G4" s="523"/>
      <c r="H4" s="520"/>
      <c r="J4" s="5"/>
      <c r="K4" s="5"/>
      <c r="L4" s="4"/>
    </row>
    <row r="5" spans="1:15" ht="12.75" customHeight="1" x14ac:dyDescent="0.25">
      <c r="B5" s="522"/>
      <c r="C5" s="523"/>
      <c r="D5" s="523"/>
      <c r="E5" s="523"/>
      <c r="F5" s="523"/>
      <c r="G5" s="523"/>
      <c r="H5" s="520"/>
    </row>
    <row r="6" spans="1:15" ht="7.5" customHeight="1" x14ac:dyDescent="0.25">
      <c r="B6" s="524"/>
      <c r="C6" s="525"/>
      <c r="D6" s="525"/>
      <c r="E6" s="525"/>
      <c r="F6" s="525"/>
      <c r="G6" s="525"/>
      <c r="H6" s="521"/>
    </row>
    <row r="7" spans="1:15" ht="25.5" customHeight="1" x14ac:dyDescent="0.25">
      <c r="B7" s="515" t="s">
        <v>119</v>
      </c>
      <c r="C7" s="516"/>
      <c r="D7" s="516"/>
      <c r="E7" s="516"/>
      <c r="F7" s="516"/>
      <c r="G7" s="516"/>
      <c r="H7" s="517"/>
    </row>
    <row r="8" spans="1:15" x14ac:dyDescent="0.25">
      <c r="B8" s="8" t="s">
        <v>120</v>
      </c>
      <c r="C8" s="510" t="s">
        <v>1</v>
      </c>
      <c r="D8" s="511"/>
      <c r="E8" s="512"/>
      <c r="F8" s="8" t="s">
        <v>110</v>
      </c>
      <c r="G8" s="511" t="s">
        <v>5</v>
      </c>
      <c r="H8" s="512"/>
      <c r="O8" s="36"/>
    </row>
    <row r="9" spans="1:15" s="46" customFormat="1" x14ac:dyDescent="0.25">
      <c r="A9" s="30"/>
      <c r="B9" s="14" t="str">
        <f>'C1.2 '!A10</f>
        <v>C1.2</v>
      </c>
      <c r="C9" s="237" t="str">
        <f>'C1.2 '!B10</f>
        <v>GENERAL REQUIREMENTS AND PROVISIONS</v>
      </c>
      <c r="D9" s="238"/>
      <c r="E9" s="239"/>
      <c r="F9" s="14">
        <v>1</v>
      </c>
      <c r="G9" s="518">
        <f>'C1.2 '!F59</f>
        <v>50000</v>
      </c>
      <c r="H9" s="519"/>
      <c r="I9" s="30"/>
      <c r="J9" s="30"/>
      <c r="K9" s="114"/>
      <c r="L9" s="291"/>
      <c r="O9" s="47"/>
    </row>
    <row r="10" spans="1:15" s="46" customFormat="1" x14ac:dyDescent="0.25">
      <c r="A10" s="30"/>
      <c r="B10" s="14"/>
      <c r="C10" s="235"/>
      <c r="D10" s="30"/>
      <c r="E10" s="236"/>
      <c r="F10" s="210"/>
      <c r="G10" s="275"/>
      <c r="H10" s="274"/>
      <c r="I10" s="30"/>
      <c r="J10" s="30"/>
      <c r="K10" s="114"/>
      <c r="L10" s="291"/>
      <c r="O10" s="47"/>
    </row>
    <row r="11" spans="1:15" s="46" customFormat="1" ht="12.75" customHeight="1" x14ac:dyDescent="0.25">
      <c r="A11" s="30"/>
      <c r="B11" s="14" t="str">
        <f>'C1.3 '!A10</f>
        <v>C1.3</v>
      </c>
      <c r="C11" s="235" t="str">
        <f>'C1.3 '!B10</f>
        <v>CONTRACTOR'S ESTABLISHMENT ON SITE AND GENERAL OBLIGATIONS</v>
      </c>
      <c r="D11" s="30"/>
      <c r="E11" s="236"/>
      <c r="F11" s="14">
        <v>2</v>
      </c>
      <c r="G11" s="509">
        <f>'C1.3 '!F23</f>
        <v>0</v>
      </c>
      <c r="H11" s="508"/>
      <c r="I11" s="30"/>
      <c r="J11" s="30"/>
      <c r="K11" s="115"/>
    </row>
    <row r="12" spans="1:15" s="46" customFormat="1" ht="12.75" customHeight="1" x14ac:dyDescent="0.25">
      <c r="A12" s="30"/>
      <c r="B12" s="14"/>
      <c r="C12" s="235"/>
      <c r="D12" s="30"/>
      <c r="E12" s="236"/>
      <c r="F12" s="14"/>
      <c r="G12" s="275"/>
      <c r="H12" s="274"/>
      <c r="I12" s="30"/>
      <c r="J12" s="30"/>
      <c r="K12" s="115"/>
      <c r="L12" s="116"/>
    </row>
    <row r="13" spans="1:15" ht="12.75" customHeight="1" x14ac:dyDescent="0.25">
      <c r="B13" s="14" t="str">
        <f>'C1.5 '!A10</f>
        <v>C1.5</v>
      </c>
      <c r="C13" s="235" t="str">
        <f>'C1.5 '!B10</f>
        <v>ACCOMMODATION OF TRAFFIC</v>
      </c>
      <c r="D13" s="30"/>
      <c r="E13" s="236"/>
      <c r="F13" s="14">
        <v>3</v>
      </c>
      <c r="G13" s="509">
        <f>'C1.5 '!F48</f>
        <v>0</v>
      </c>
      <c r="H13" s="508"/>
    </row>
    <row r="14" spans="1:15" ht="12.75" customHeight="1" x14ac:dyDescent="0.25">
      <c r="B14" s="14"/>
      <c r="C14" s="235"/>
      <c r="D14" s="30"/>
      <c r="E14" s="236"/>
      <c r="F14" s="14"/>
      <c r="G14" s="275"/>
      <c r="H14" s="274"/>
    </row>
    <row r="15" spans="1:15" ht="12.75" customHeight="1" x14ac:dyDescent="0.25">
      <c r="B15" s="14" t="s">
        <v>227</v>
      </c>
      <c r="C15" s="235" t="s">
        <v>214</v>
      </c>
      <c r="D15" s="30"/>
      <c r="E15" s="236"/>
      <c r="F15" s="14">
        <v>4</v>
      </c>
      <c r="G15" s="509">
        <f>'C1.6'!F17</f>
        <v>0</v>
      </c>
      <c r="H15" s="508"/>
    </row>
    <row r="16" spans="1:15" ht="12.75" customHeight="1" x14ac:dyDescent="0.25">
      <c r="B16" s="14"/>
      <c r="C16" s="235"/>
      <c r="D16" s="30"/>
      <c r="E16" s="236"/>
      <c r="F16" s="14"/>
      <c r="G16" s="275"/>
      <c r="H16" s="274"/>
    </row>
    <row r="17" spans="1:12" ht="12.75" customHeight="1" x14ac:dyDescent="0.25">
      <c r="B17" s="14" t="str">
        <f>'C1.7 '!A10</f>
        <v>C1.7</v>
      </c>
      <c r="C17" s="235" t="str">
        <f>'C1.7 '!B10</f>
        <v>LOADING AND HAULING</v>
      </c>
      <c r="D17" s="30"/>
      <c r="E17" s="236"/>
      <c r="F17" s="14">
        <v>5</v>
      </c>
      <c r="G17" s="507">
        <f>'C1.7 '!F24</f>
        <v>0</v>
      </c>
      <c r="H17" s="508"/>
    </row>
    <row r="18" spans="1:12" ht="12.75" customHeight="1" x14ac:dyDescent="0.25">
      <c r="B18" s="14"/>
      <c r="C18" s="235"/>
      <c r="D18" s="30"/>
      <c r="E18" s="236"/>
      <c r="F18" s="14"/>
      <c r="G18" s="275"/>
      <c r="H18" s="274"/>
    </row>
    <row r="19" spans="1:12" ht="12.75" customHeight="1" x14ac:dyDescent="0.25">
      <c r="B19" s="13" t="str">
        <f>'C4.3'!B7</f>
        <v>C4.3</v>
      </c>
      <c r="C19" s="235" t="str">
        <f>'C4.3'!C7</f>
        <v>EXISTING ROAD MATERIALS</v>
      </c>
      <c r="D19" s="30"/>
      <c r="E19" s="236"/>
      <c r="F19" s="14">
        <v>6</v>
      </c>
      <c r="G19" s="509">
        <f>'C4.3'!G23</f>
        <v>0</v>
      </c>
      <c r="H19" s="508"/>
      <c r="K19" s="108"/>
    </row>
    <row r="20" spans="1:12" ht="12.75" customHeight="1" x14ac:dyDescent="0.25">
      <c r="B20" s="13"/>
      <c r="C20" s="235"/>
      <c r="D20" s="30"/>
      <c r="E20" s="236"/>
      <c r="F20" s="14"/>
      <c r="G20" s="275"/>
      <c r="H20" s="274"/>
      <c r="K20" s="108"/>
    </row>
    <row r="21" spans="1:12" ht="12.75" customHeight="1" x14ac:dyDescent="0.25">
      <c r="B21" s="13" t="str">
        <f>'C4.4'!B7</f>
        <v>C4.4</v>
      </c>
      <c r="C21" s="235" t="str">
        <f>'C4.4'!C7</f>
        <v>COMMERCIAL MATERIALS</v>
      </c>
      <c r="D21" s="30"/>
      <c r="E21" s="236"/>
      <c r="F21" s="14">
        <v>7</v>
      </c>
      <c r="G21" s="507">
        <f>'C4.4'!G15</f>
        <v>0</v>
      </c>
      <c r="H21" s="508"/>
    </row>
    <row r="22" spans="1:12" ht="12.75" customHeight="1" x14ac:dyDescent="0.25">
      <c r="B22" s="13"/>
      <c r="C22" s="235"/>
      <c r="D22" s="30"/>
      <c r="E22" s="236"/>
      <c r="F22" s="14"/>
      <c r="G22" s="275"/>
      <c r="H22" s="274"/>
    </row>
    <row r="23" spans="1:12" s="46" customFormat="1" ht="12.75" customHeight="1" x14ac:dyDescent="0.25">
      <c r="A23" s="30"/>
      <c r="B23" s="13" t="s">
        <v>225</v>
      </c>
      <c r="C23" s="235" t="s">
        <v>226</v>
      </c>
      <c r="D23" s="30"/>
      <c r="E23" s="236"/>
      <c r="F23" s="14">
        <v>8</v>
      </c>
      <c r="G23" s="507">
        <f>'C5.1'!G14</f>
        <v>0</v>
      </c>
      <c r="H23" s="508"/>
      <c r="I23" s="30"/>
      <c r="J23" s="30"/>
      <c r="L23" s="116"/>
    </row>
    <row r="24" spans="1:12" s="46" customFormat="1" ht="12.75" customHeight="1" x14ac:dyDescent="0.25">
      <c r="A24" s="30"/>
      <c r="B24" s="13"/>
      <c r="C24" s="235"/>
      <c r="D24" s="30"/>
      <c r="E24" s="236"/>
      <c r="F24" s="14"/>
      <c r="G24" s="275"/>
      <c r="H24" s="274"/>
      <c r="I24" s="30"/>
      <c r="J24" s="30"/>
      <c r="L24" s="116"/>
    </row>
    <row r="25" spans="1:12" s="46" customFormat="1" ht="12.75" customHeight="1" x14ac:dyDescent="0.25">
      <c r="A25" s="30"/>
      <c r="B25" s="13" t="s">
        <v>86</v>
      </c>
      <c r="C25" s="235" t="s">
        <v>87</v>
      </c>
      <c r="D25" s="30"/>
      <c r="E25" s="236"/>
      <c r="F25" s="14">
        <v>9</v>
      </c>
      <c r="G25" s="507">
        <f>'C5.3'!G17</f>
        <v>0</v>
      </c>
      <c r="H25" s="508"/>
      <c r="I25" s="30"/>
      <c r="J25" s="30"/>
      <c r="L25" s="116"/>
    </row>
    <row r="26" spans="1:12" s="46" customFormat="1" ht="12.75" customHeight="1" x14ac:dyDescent="0.25">
      <c r="A26" s="30"/>
      <c r="B26" s="13"/>
      <c r="C26" s="235"/>
      <c r="D26" s="30"/>
      <c r="E26" s="236"/>
      <c r="F26" s="14"/>
      <c r="G26" s="275"/>
      <c r="H26" s="274"/>
      <c r="I26" s="30"/>
      <c r="J26" s="30"/>
      <c r="L26" s="116"/>
    </row>
    <row r="27" spans="1:12" s="46" customFormat="1" x14ac:dyDescent="0.25">
      <c r="A27" s="30"/>
      <c r="B27" s="13" t="s">
        <v>238</v>
      </c>
      <c r="C27" s="235" t="s">
        <v>239</v>
      </c>
      <c r="D27" s="30"/>
      <c r="E27" s="236"/>
      <c r="F27" s="14">
        <v>10</v>
      </c>
      <c r="G27" s="507">
        <f>'C8.1'!G16</f>
        <v>0</v>
      </c>
      <c r="H27" s="508"/>
      <c r="I27" s="30"/>
      <c r="J27" s="30"/>
      <c r="L27" s="116"/>
    </row>
    <row r="28" spans="1:12" s="46" customFormat="1" x14ac:dyDescent="0.25">
      <c r="A28" s="30"/>
      <c r="B28" s="13"/>
      <c r="C28" s="235"/>
      <c r="D28" s="30"/>
      <c r="E28" s="236"/>
      <c r="F28" s="14"/>
      <c r="G28" s="275"/>
      <c r="H28" s="274"/>
      <c r="I28" s="30"/>
      <c r="J28" s="30"/>
      <c r="L28" s="116"/>
    </row>
    <row r="29" spans="1:12" s="46" customFormat="1" x14ac:dyDescent="0.25">
      <c r="A29" s="30"/>
      <c r="B29" s="13" t="s">
        <v>245</v>
      </c>
      <c r="C29" s="41" t="s">
        <v>246</v>
      </c>
      <c r="D29" s="30"/>
      <c r="E29" s="236"/>
      <c r="F29" s="14">
        <v>11</v>
      </c>
      <c r="G29" s="509">
        <f>'C8.5'!G17</f>
        <v>0</v>
      </c>
      <c r="H29" s="508">
        <f>'C8.5'!G17</f>
        <v>0</v>
      </c>
      <c r="I29" s="30"/>
      <c r="J29" s="30"/>
      <c r="L29" s="116"/>
    </row>
    <row r="30" spans="1:12" s="46" customFormat="1" ht="12.75" customHeight="1" x14ac:dyDescent="0.25">
      <c r="A30" s="30"/>
      <c r="B30" s="13"/>
      <c r="C30" s="235"/>
      <c r="D30" s="30"/>
      <c r="E30" s="236"/>
      <c r="F30" s="14"/>
      <c r="G30" s="275"/>
      <c r="H30" s="274"/>
      <c r="I30" s="30"/>
      <c r="J30" s="30"/>
      <c r="L30" s="116"/>
    </row>
    <row r="31" spans="1:12" s="46" customFormat="1" ht="12.75" customHeight="1" x14ac:dyDescent="0.25">
      <c r="A31" s="30"/>
      <c r="B31" s="13" t="s">
        <v>195</v>
      </c>
      <c r="C31" s="278" t="s">
        <v>196</v>
      </c>
      <c r="D31" s="25"/>
      <c r="E31" s="42"/>
      <c r="F31" s="14">
        <v>12</v>
      </c>
      <c r="G31" s="509">
        <f>'C9.1'!G39</f>
        <v>0</v>
      </c>
      <c r="H31" s="508"/>
      <c r="I31" s="30"/>
      <c r="J31" s="30"/>
    </row>
    <row r="32" spans="1:12" s="46" customFormat="1" ht="12.75" customHeight="1" x14ac:dyDescent="0.25">
      <c r="A32" s="30"/>
      <c r="B32" s="13"/>
      <c r="C32" s="278"/>
      <c r="D32" s="25"/>
      <c r="E32" s="42"/>
      <c r="F32" s="14"/>
      <c r="G32" s="275"/>
      <c r="H32" s="274"/>
      <c r="I32" s="30"/>
      <c r="J32" s="30"/>
    </row>
    <row r="33" spans="1:10" s="46" customFormat="1" ht="12.75" customHeight="1" x14ac:dyDescent="0.25">
      <c r="A33" s="30"/>
      <c r="B33" s="13" t="s">
        <v>248</v>
      </c>
      <c r="C33" s="295" t="s">
        <v>249</v>
      </c>
      <c r="D33" s="25"/>
      <c r="E33" s="42"/>
      <c r="F33" s="14">
        <v>13</v>
      </c>
      <c r="G33" s="509">
        <f>'C11.4'!F16</f>
        <v>0</v>
      </c>
      <c r="H33" s="508"/>
      <c r="I33" s="30"/>
      <c r="J33" s="30"/>
    </row>
    <row r="34" spans="1:10" s="46" customFormat="1" ht="12.75" customHeight="1" x14ac:dyDescent="0.25">
      <c r="A34" s="30"/>
      <c r="B34" s="13"/>
      <c r="C34" s="278"/>
      <c r="D34" s="25"/>
      <c r="E34" s="42"/>
      <c r="F34" s="14"/>
      <c r="G34" s="275"/>
      <c r="H34" s="274"/>
      <c r="I34" s="30"/>
      <c r="J34" s="30"/>
    </row>
    <row r="35" spans="1:10" s="46" customFormat="1" ht="12.75" customHeight="1" x14ac:dyDescent="0.25">
      <c r="A35" s="30"/>
      <c r="B35" s="13" t="s">
        <v>254</v>
      </c>
      <c r="C35" s="295" t="s">
        <v>255</v>
      </c>
      <c r="D35" s="25"/>
      <c r="E35" s="42"/>
      <c r="F35" s="14">
        <v>14</v>
      </c>
      <c r="G35" s="509">
        <f>'C11.5'!F24</f>
        <v>240000</v>
      </c>
      <c r="H35" s="508"/>
      <c r="I35" s="30"/>
      <c r="J35" s="30"/>
    </row>
    <row r="36" spans="1:10" s="46" customFormat="1" ht="12.75" customHeight="1" x14ac:dyDescent="0.25">
      <c r="A36" s="30"/>
      <c r="B36" s="13"/>
      <c r="C36" s="278"/>
      <c r="D36" s="25"/>
      <c r="E36" s="42"/>
      <c r="F36" s="14"/>
      <c r="G36" s="275"/>
      <c r="H36" s="274"/>
      <c r="I36" s="30"/>
      <c r="J36" s="30"/>
    </row>
    <row r="37" spans="1:10" ht="12.75" customHeight="1" x14ac:dyDescent="0.25">
      <c r="B37" s="14" t="str">
        <f>'C11.7 '!A10</f>
        <v>C11.7</v>
      </c>
      <c r="C37" s="235" t="str">
        <f>'C11.7 '!B10</f>
        <v>ROAD MARKING AND ROAD STUDS</v>
      </c>
      <c r="D37" s="30"/>
      <c r="E37" s="236"/>
      <c r="F37" s="14">
        <v>15</v>
      </c>
      <c r="G37" s="507">
        <f>'C11.7 '!F22</f>
        <v>0</v>
      </c>
      <c r="H37" s="508"/>
    </row>
    <row r="38" spans="1:10" ht="12.75" customHeight="1" x14ac:dyDescent="0.25">
      <c r="B38" s="14"/>
      <c r="C38" s="235"/>
      <c r="D38" s="30"/>
      <c r="E38" s="236"/>
      <c r="F38" s="14"/>
      <c r="G38" s="275"/>
      <c r="H38" s="274"/>
    </row>
    <row r="39" spans="1:10" ht="17.399999999999999" customHeight="1" x14ac:dyDescent="0.25">
      <c r="B39" s="110" t="s">
        <v>228</v>
      </c>
      <c r="C39" s="505" t="str">
        <f>'C20.1 '!B10</f>
        <v>TESTING MATERIALS AND JUDGEMENT OF WORKMANSHIP</v>
      </c>
      <c r="D39" s="506"/>
      <c r="E39" s="236"/>
      <c r="F39" s="14">
        <v>16</v>
      </c>
      <c r="G39" s="507">
        <f>'C20.1 '!F27</f>
        <v>275000</v>
      </c>
      <c r="H39" s="508"/>
    </row>
    <row r="40" spans="1:10" x14ac:dyDescent="0.25">
      <c r="B40" s="13"/>
      <c r="C40" s="41"/>
      <c r="E40" s="42"/>
      <c r="F40" s="14"/>
      <c r="G40" s="507"/>
      <c r="H40" s="508"/>
    </row>
    <row r="41" spans="1:10" s="16" customFormat="1" ht="19.5" customHeight="1" x14ac:dyDescent="0.25">
      <c r="B41" s="501" t="s">
        <v>125</v>
      </c>
      <c r="C41" s="502"/>
      <c r="D41" s="502"/>
      <c r="E41" s="502"/>
      <c r="F41" s="502"/>
      <c r="G41" s="503">
        <f>SUM(G9:H40)</f>
        <v>565000</v>
      </c>
      <c r="H41" s="504"/>
      <c r="I41" s="17"/>
    </row>
  </sheetData>
  <sheetProtection algorithmName="SHA-512" hashValue="tFF693X34fCML9taq959m5U57Dd01FJPEoOOBQ5uvnKyiObRwktxjQ/YdEir3q4h0tNGY4HfpGOASh16NrSmIw==" saltValue="gkkRaXsA0XgjFkznwVSryQ==" spinCount="100000" sheet="1" objects="1" scenarios="1" selectLockedCells="1"/>
  <mergeCells count="26">
    <mergeCell ref="F1:H1"/>
    <mergeCell ref="B7:H7"/>
    <mergeCell ref="G8:H8"/>
    <mergeCell ref="G9:H9"/>
    <mergeCell ref="G11:H11"/>
    <mergeCell ref="H4:H6"/>
    <mergeCell ref="B4:G6"/>
    <mergeCell ref="G17:H17"/>
    <mergeCell ref="G13:H13"/>
    <mergeCell ref="C8:E8"/>
    <mergeCell ref="G40:H40"/>
    <mergeCell ref="G19:H19"/>
    <mergeCell ref="G21:H21"/>
    <mergeCell ref="G23:H23"/>
    <mergeCell ref="G31:H31"/>
    <mergeCell ref="G15:H15"/>
    <mergeCell ref="G25:H25"/>
    <mergeCell ref="G27:H27"/>
    <mergeCell ref="G33:H33"/>
    <mergeCell ref="G35:H35"/>
    <mergeCell ref="G29:H29"/>
    <mergeCell ref="B41:F41"/>
    <mergeCell ref="G41:H41"/>
    <mergeCell ref="C39:D39"/>
    <mergeCell ref="G37:H37"/>
    <mergeCell ref="G39:H39"/>
  </mergeCells>
  <pageMargins left="0.23622047244094491" right="0.23622047244094491" top="0.74803149606299213" bottom="0.74803149606299213" header="0.31496062992125984" footer="0.31496062992125984"/>
  <pageSetup paperSize="9" scale="78" firstPageNumber="32" orientation="portrait" cellComments="asDisplayed" r:id="rId1"/>
  <headerFooter alignWithMargins="0">
    <oddHeader xml:space="preserve">&amp;R&amp;"Arial,Bold Italic"
</oddHeader>
    <oddFooter xml:space="preserve">&amp;L&amp;"Arial,Bold"&amp;8_______________________________________________________________________________________________________________________
ZNT 4198/17T Standard Quotation Document Ver. 2019-09-02&amp;R&amp;"Arial,Bold"C&amp;P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039FFE-A91C-49D8-9FA6-773E8C537997}">
  <sheetPr>
    <tabColor theme="3" tint="0.59999389629810485"/>
    <pageSetUpPr fitToPage="1"/>
  </sheetPr>
  <dimension ref="B1:O22"/>
  <sheetViews>
    <sheetView zoomScaleNormal="100" zoomScaleSheetLayoutView="100" zoomScalePageLayoutView="150" workbookViewId="0">
      <selection activeCell="G12" sqref="G12:H12"/>
    </sheetView>
  </sheetViews>
  <sheetFormatPr defaultColWidth="8.88671875" defaultRowHeight="13.2" x14ac:dyDescent="0.25"/>
  <cols>
    <col min="1" max="1" width="0.33203125" style="30" customWidth="1"/>
    <col min="2" max="2" width="11.6640625" style="40" customWidth="1"/>
    <col min="3" max="3" width="32.33203125" style="25" customWidth="1"/>
    <col min="4" max="4" width="5.77734375" style="25" customWidth="1"/>
    <col min="5" max="5" width="1.5546875" style="35" customWidth="1"/>
    <col min="6" max="6" width="10.109375" style="30" customWidth="1"/>
    <col min="7" max="7" width="8.6640625" style="30" customWidth="1"/>
    <col min="8" max="8" width="7.88671875" style="36" customWidth="1"/>
    <col min="9" max="9" width="0.88671875" style="30" customWidth="1"/>
    <col min="10" max="10" width="8.88671875" style="30"/>
    <col min="11" max="11" width="15.44140625" style="30" customWidth="1"/>
    <col min="12" max="12" width="12.5546875" style="30" customWidth="1"/>
    <col min="13" max="13" width="21.33203125" style="30" customWidth="1"/>
    <col min="14" max="14" width="8.88671875" style="30"/>
    <col min="15" max="15" width="12.88671875" style="30" bestFit="1" customWidth="1"/>
    <col min="16" max="16384" width="8.88671875" style="30"/>
  </cols>
  <sheetData>
    <row r="1" spans="2:15" x14ac:dyDescent="0.25">
      <c r="B1" s="2"/>
      <c r="D1" s="4"/>
      <c r="E1" s="4"/>
      <c r="F1" s="513"/>
      <c r="G1" s="514"/>
      <c r="H1" s="514"/>
    </row>
    <row r="2" spans="2:15" s="1" customFormat="1" ht="18" customHeight="1" x14ac:dyDescent="0.25">
      <c r="B2" s="31"/>
      <c r="C2" s="25"/>
      <c r="D2" s="4"/>
      <c r="E2" s="4"/>
      <c r="F2" s="4"/>
      <c r="H2" s="5"/>
      <c r="L2" s="4"/>
    </row>
    <row r="3" spans="2:15" s="1" customFormat="1" ht="16.5" customHeight="1" x14ac:dyDescent="0.25">
      <c r="B3" s="27"/>
      <c r="C3" s="33"/>
      <c r="D3" s="28"/>
      <c r="E3" s="28"/>
      <c r="F3" s="28"/>
      <c r="G3" s="29"/>
      <c r="H3" s="32"/>
      <c r="J3" s="5"/>
      <c r="K3" s="5"/>
      <c r="L3" s="4"/>
    </row>
    <row r="4" spans="2:15" s="1" customFormat="1" ht="7.5" customHeight="1" x14ac:dyDescent="0.25">
      <c r="B4" s="522" t="str">
        <f>ContractDescription</f>
        <v>REHABILITATION OF RUNWAYS 01/19 AND 05/23 AT POLOKWANE INTERNATIONAL AIRPORT(PHASE 2-SECTION 1)</v>
      </c>
      <c r="C4" s="523"/>
      <c r="D4" s="523"/>
      <c r="E4" s="523"/>
      <c r="F4" s="523"/>
      <c r="G4" s="523"/>
      <c r="H4" s="520"/>
      <c r="J4" s="5"/>
      <c r="K4" s="5"/>
      <c r="L4" s="4"/>
    </row>
    <row r="5" spans="2:15" ht="12.75" customHeight="1" x14ac:dyDescent="0.25">
      <c r="B5" s="522"/>
      <c r="C5" s="523"/>
      <c r="D5" s="523"/>
      <c r="E5" s="523"/>
      <c r="F5" s="523"/>
      <c r="G5" s="523"/>
      <c r="H5" s="520"/>
    </row>
    <row r="6" spans="2:15" ht="7.5" customHeight="1" x14ac:dyDescent="0.25">
      <c r="B6" s="524"/>
      <c r="C6" s="525"/>
      <c r="D6" s="525"/>
      <c r="E6" s="525"/>
      <c r="F6" s="525"/>
      <c r="G6" s="525"/>
      <c r="H6" s="521"/>
    </row>
    <row r="7" spans="2:15" ht="25.5" customHeight="1" x14ac:dyDescent="0.25">
      <c r="B7" s="515" t="s">
        <v>111</v>
      </c>
      <c r="C7" s="516"/>
      <c r="D7" s="516"/>
      <c r="E7" s="516"/>
      <c r="F7" s="516"/>
      <c r="G7" s="516"/>
      <c r="H7" s="517"/>
    </row>
    <row r="8" spans="2:15" ht="33.6" customHeight="1" x14ac:dyDescent="0.25">
      <c r="B8" s="510" t="s">
        <v>124</v>
      </c>
      <c r="C8" s="511"/>
      <c r="D8" s="511"/>
      <c r="E8" s="512"/>
      <c r="F8" s="8" t="s">
        <v>110</v>
      </c>
      <c r="G8" s="511" t="s">
        <v>5</v>
      </c>
      <c r="H8" s="512"/>
      <c r="O8" s="36"/>
    </row>
    <row r="9" spans="2:15" x14ac:dyDescent="0.25">
      <c r="B9" s="540" t="str">
        <f>A!B41</f>
        <v>TOTAL SCHEDULE A: ROADWORKS</v>
      </c>
      <c r="C9" s="541"/>
      <c r="D9" s="541"/>
      <c r="E9" s="542"/>
      <c r="F9" s="20"/>
      <c r="G9" s="528">
        <f>A!G41</f>
        <v>565000</v>
      </c>
      <c r="H9" s="529"/>
      <c r="O9" s="36"/>
    </row>
    <row r="10" spans="2:15" ht="6" customHeight="1" x14ac:dyDescent="0.25">
      <c r="B10" s="505"/>
      <c r="C10" s="506"/>
      <c r="D10" s="506"/>
      <c r="E10" s="539"/>
      <c r="F10" s="20"/>
      <c r="G10" s="534"/>
      <c r="H10" s="535"/>
    </row>
    <row r="11" spans="2:15" s="16" customFormat="1" ht="19.5" customHeight="1" x14ac:dyDescent="0.25">
      <c r="B11" s="501" t="s">
        <v>126</v>
      </c>
      <c r="C11" s="502"/>
      <c r="D11" s="502"/>
      <c r="E11" s="502"/>
      <c r="F11" s="502"/>
      <c r="G11" s="528">
        <f>SUM(G9:H10)</f>
        <v>565000</v>
      </c>
      <c r="H11" s="529"/>
      <c r="I11" s="17"/>
      <c r="K11" s="112"/>
      <c r="M11" s="112"/>
    </row>
    <row r="12" spans="2:15" s="16" customFormat="1" ht="19.5" customHeight="1" x14ac:dyDescent="0.25">
      <c r="B12" s="532" t="str">
        <f>"CONTINGENCIES ("&amp;TEXT(J12,"00%")&amp;" of Subtotal 1)"</f>
        <v>CONTINGENCIES (10% of Subtotal 1)</v>
      </c>
      <c r="C12" s="533"/>
      <c r="D12" s="533"/>
      <c r="E12" s="533"/>
      <c r="F12" s="533"/>
      <c r="G12" s="530">
        <f>G11*J12</f>
        <v>56500</v>
      </c>
      <c r="H12" s="531"/>
      <c r="I12" s="17"/>
      <c r="J12" s="44">
        <v>0.1</v>
      </c>
    </row>
    <row r="13" spans="2:15" s="16" customFormat="1" ht="19.5" customHeight="1" x14ac:dyDescent="0.25">
      <c r="B13" s="501" t="s">
        <v>127</v>
      </c>
      <c r="C13" s="502"/>
      <c r="D13" s="502"/>
      <c r="E13" s="502"/>
      <c r="F13" s="502"/>
      <c r="G13" s="528">
        <f>SUM(G11:H12)</f>
        <v>621500</v>
      </c>
      <c r="H13" s="529"/>
      <c r="I13" s="17"/>
    </row>
    <row r="14" spans="2:15" s="16" customFormat="1" ht="19.5" customHeight="1" x14ac:dyDescent="0.25">
      <c r="B14" s="532" t="str">
        <f>"CONTRACT PRICE ADJUSTMENT AND RISE &amp; FALL ("&amp;TEXT(J14,"0.0%")&amp;" of Subtotal 2)"</f>
        <v>CONTRACT PRICE ADJUSTMENT AND RISE &amp; FALL (0.5% of Subtotal 2)</v>
      </c>
      <c r="C14" s="533"/>
      <c r="D14" s="533"/>
      <c r="E14" s="533"/>
      <c r="F14" s="533"/>
      <c r="G14" s="530">
        <f>G13*J14</f>
        <v>31075</v>
      </c>
      <c r="H14" s="531"/>
      <c r="I14" s="17"/>
      <c r="J14" s="44">
        <v>0.05</v>
      </c>
    </row>
    <row r="15" spans="2:15" s="16" customFormat="1" ht="19.5" customHeight="1" x14ac:dyDescent="0.25">
      <c r="B15" s="501" t="s">
        <v>128</v>
      </c>
      <c r="C15" s="502"/>
      <c r="D15" s="502"/>
      <c r="E15" s="502"/>
      <c r="F15" s="502"/>
      <c r="G15" s="528">
        <f>SUM(G13:H14)</f>
        <v>652575</v>
      </c>
      <c r="H15" s="529"/>
      <c r="I15" s="17"/>
    </row>
    <row r="16" spans="2:15" s="16" customFormat="1" ht="19.5" customHeight="1" x14ac:dyDescent="0.25">
      <c r="B16" s="532" t="s">
        <v>112</v>
      </c>
      <c r="C16" s="533"/>
      <c r="D16" s="533"/>
      <c r="E16" s="533"/>
      <c r="F16" s="533"/>
      <c r="G16" s="530">
        <f>G15*J16</f>
        <v>97886.25</v>
      </c>
      <c r="H16" s="531"/>
      <c r="I16" s="17"/>
      <c r="J16" s="44">
        <v>0.15</v>
      </c>
    </row>
    <row r="17" spans="2:15" s="16" customFormat="1" ht="19.5" customHeight="1" x14ac:dyDescent="0.25">
      <c r="B17" s="501" t="s">
        <v>113</v>
      </c>
      <c r="C17" s="502"/>
      <c r="D17" s="502"/>
      <c r="E17" s="502"/>
      <c r="F17" s="502"/>
      <c r="G17" s="537">
        <f>SUM(G15:H16)</f>
        <v>750461.25</v>
      </c>
      <c r="H17" s="538"/>
      <c r="I17" s="17"/>
    </row>
    <row r="18" spans="2:15" x14ac:dyDescent="0.25">
      <c r="M18" s="242"/>
      <c r="O18" s="243"/>
    </row>
    <row r="19" spans="2:15" ht="21" customHeight="1" x14ac:dyDescent="0.25">
      <c r="B19" s="527" t="s">
        <v>183</v>
      </c>
      <c r="C19" s="527"/>
      <c r="D19" s="527"/>
      <c r="E19" s="527"/>
      <c r="F19" s="527"/>
      <c r="G19" s="527"/>
      <c r="H19" s="527"/>
    </row>
    <row r="20" spans="2:15" x14ac:dyDescent="0.25">
      <c r="B20" s="43"/>
      <c r="C20" s="43"/>
      <c r="D20" s="43"/>
      <c r="E20" s="43"/>
      <c r="F20" s="43"/>
      <c r="G20" s="43"/>
      <c r="H20" s="43"/>
    </row>
    <row r="21" spans="2:15" x14ac:dyDescent="0.25">
      <c r="B21" s="536" t="s">
        <v>114</v>
      </c>
      <c r="C21" s="536"/>
      <c r="D21" s="536"/>
      <c r="E21" s="536"/>
      <c r="F21" s="536"/>
      <c r="G21" s="536"/>
      <c r="H21" s="536"/>
    </row>
    <row r="22" spans="2:15" ht="39.9" customHeight="1" x14ac:dyDescent="0.25">
      <c r="B22" s="526" t="s">
        <v>115</v>
      </c>
      <c r="C22" s="526"/>
      <c r="D22" s="526"/>
      <c r="E22" s="526"/>
      <c r="F22" s="526"/>
      <c r="G22" s="526"/>
      <c r="H22" s="526"/>
    </row>
  </sheetData>
  <sheetProtection algorithmName="SHA-512" hashValue="/85ltCTtfo6RSJ/eB8LR8cDs4ZdjeqV0/TOLtCKzOpvkFjdXxX12nQb1jHHEteeqgoPXaiMepY/Xv3sX0xHcfw==" saltValue="JZ68ZNCDycvLKZzu/euRlw==" spinCount="100000" sheet="1" objects="1" scenarios="1" selectLockedCells="1"/>
  <mergeCells count="27">
    <mergeCell ref="G9:H9"/>
    <mergeCell ref="F1:H1"/>
    <mergeCell ref="B4:G6"/>
    <mergeCell ref="H4:H6"/>
    <mergeCell ref="B7:H7"/>
    <mergeCell ref="G8:H8"/>
    <mergeCell ref="B8:E8"/>
    <mergeCell ref="B9:E9"/>
    <mergeCell ref="G10:H10"/>
    <mergeCell ref="B21:H21"/>
    <mergeCell ref="G16:H16"/>
    <mergeCell ref="G17:H17"/>
    <mergeCell ref="B16:F16"/>
    <mergeCell ref="B17:F17"/>
    <mergeCell ref="G14:H14"/>
    <mergeCell ref="G15:H15"/>
    <mergeCell ref="B15:F15"/>
    <mergeCell ref="B10:E10"/>
    <mergeCell ref="B22:H22"/>
    <mergeCell ref="B19:H19"/>
    <mergeCell ref="B11:F11"/>
    <mergeCell ref="G11:H11"/>
    <mergeCell ref="G12:H12"/>
    <mergeCell ref="B12:F12"/>
    <mergeCell ref="B13:F13"/>
    <mergeCell ref="G13:H13"/>
    <mergeCell ref="B14:F14"/>
  </mergeCells>
  <pageMargins left="0.23622047244094491" right="0.23622047244094491" top="0.74803149606299213" bottom="0.74803149606299213" header="0.31496062992125984" footer="0.31496062992125984"/>
  <pageSetup paperSize="9" firstPageNumber="32" orientation="portrait" cellComments="asDisplayed" r:id="rId1"/>
  <headerFooter alignWithMargins="0">
    <oddHeader xml:space="preserve">&amp;R&amp;"Arial,Bold Italic"
</oddHeader>
    <oddFooter xml:space="preserve">&amp;L&amp;"Arial,Bold"&amp;8_______________________________________________________________________________________________________________________
ZNT 4198/17T Standard Quotation Document Ver. 2019-09-02&amp;R&amp;"Arial,Bold"C&amp;P   </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19</vt:i4>
      </vt:variant>
      <vt:variant>
        <vt:lpstr>Named Ranges</vt:lpstr>
      </vt:variant>
      <vt:variant>
        <vt:i4>21</vt:i4>
      </vt:variant>
    </vt:vector>
  </HeadingPairs>
  <TitlesOfParts>
    <vt:vector size="40" baseType="lpstr">
      <vt:lpstr>Information</vt:lpstr>
      <vt:lpstr>C1.2 </vt:lpstr>
      <vt:lpstr>C1.3 </vt:lpstr>
      <vt:lpstr>C1.5 </vt:lpstr>
      <vt:lpstr>C1.6</vt:lpstr>
      <vt:lpstr>C1.7 </vt:lpstr>
      <vt:lpstr>C4.3</vt:lpstr>
      <vt:lpstr>C4.4</vt:lpstr>
      <vt:lpstr>C5.1</vt:lpstr>
      <vt:lpstr>C5.3</vt:lpstr>
      <vt:lpstr>C8.1</vt:lpstr>
      <vt:lpstr>C8.5</vt:lpstr>
      <vt:lpstr>C9.1</vt:lpstr>
      <vt:lpstr>C11.4</vt:lpstr>
      <vt:lpstr>C11.5</vt:lpstr>
      <vt:lpstr>C11.7 </vt:lpstr>
      <vt:lpstr>C20.1 </vt:lpstr>
      <vt:lpstr>A</vt:lpstr>
      <vt:lpstr>Summary</vt:lpstr>
      <vt:lpstr>Client1</vt:lpstr>
      <vt:lpstr>Client2</vt:lpstr>
      <vt:lpstr>ContractDescription</vt:lpstr>
      <vt:lpstr>ContractNo</vt:lpstr>
      <vt:lpstr>A!Print_Area</vt:lpstr>
      <vt:lpstr>'C1.2 '!Print_Area</vt:lpstr>
      <vt:lpstr>'C1.3 '!Print_Area</vt:lpstr>
      <vt:lpstr>'C1.5 '!Print_Area</vt:lpstr>
      <vt:lpstr>C1.6!Print_Area</vt:lpstr>
      <vt:lpstr>'C1.7 '!Print_Area</vt:lpstr>
      <vt:lpstr>C11.4!Print_Area</vt:lpstr>
      <vt:lpstr>C11.5!Print_Area</vt:lpstr>
      <vt:lpstr>'C11.7 '!Print_Area</vt:lpstr>
      <vt:lpstr>'C20.1 '!Print_Area</vt:lpstr>
      <vt:lpstr>C4.3!Print_Area</vt:lpstr>
      <vt:lpstr>C4.4!Print_Area</vt:lpstr>
      <vt:lpstr>C5.1!Print_Area</vt:lpstr>
      <vt:lpstr>C5.3!Print_Area</vt:lpstr>
      <vt:lpstr>C8.1!Print_Area</vt:lpstr>
      <vt:lpstr>Summary!Print_Area</vt:lpstr>
      <vt:lpstr>C4.4!Print_Titles</vt:lpstr>
    </vt:vector>
  </TitlesOfParts>
  <Company>Ninham Shand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Tjaart vd Walt</dc:creator>
  <cp:lastModifiedBy>Emile du Preez</cp:lastModifiedBy>
  <cp:lastPrinted>2024-07-26T06:16:02Z</cp:lastPrinted>
  <dcterms:created xsi:type="dcterms:W3CDTF">2002-10-04T09:45:02Z</dcterms:created>
  <dcterms:modified xsi:type="dcterms:W3CDTF">2025-10-24T11:37:12Z</dcterms:modified>
</cp:coreProperties>
</file>